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:\Coleta\PDF - COLETA DE ENTULHOS E GALHADAS\"/>
    </mc:Choice>
  </mc:AlternateContent>
  <xr:revisionPtr revIDLastSave="0" documentId="8_{828DCC7E-6B56-4CCD-B02F-6FA0F4446616}" xr6:coauthVersionLast="47" xr6:coauthVersionMax="47" xr10:uidLastSave="{00000000-0000-0000-0000-000000000000}"/>
  <bookViews>
    <workbookView xWindow="-120" yWindow="-120" windowWidth="38640" windowHeight="21120" tabRatio="826" firstSheet="1" activeTab="1" xr2:uid="{00000000-000D-0000-FFFF-FFFF00000000}"/>
  </bookViews>
  <sheets>
    <sheet name="BASCULANTE (2)" sheetId="67" state="hidden" r:id="rId1"/>
    <sheet name="RESUMO DOMICILIAR" sheetId="17" r:id="rId2"/>
    <sheet name="CAÇAMBA" sheetId="74" r:id="rId3"/>
    <sheet name="TOTAL DE KM RODADOS " sheetId="73" r:id="rId4"/>
    <sheet name="COLETOR" sheetId="1" r:id="rId5"/>
    <sheet name="VARREDOR" sheetId="2" state="hidden" r:id="rId6"/>
    <sheet name="MOTORISTA" sheetId="5" r:id="rId7"/>
    <sheet name="LOCA RETRO" sheetId="64" state="hidden" r:id="rId8"/>
    <sheet name="LOCA CAÇAMBA" sheetId="63" state="hidden" r:id="rId9"/>
    <sheet name="FERRAMENTAS E INSUMOS" sheetId="4" r:id="rId10"/>
    <sheet name="COTAÇÃO" sheetId="76" r:id="rId11"/>
    <sheet name="BDI" sheetId="70" r:id="rId12"/>
    <sheet name="SELETIVA" sheetId="61" state="hidden" r:id="rId13"/>
  </sheets>
  <externalReferences>
    <externalReference r:id="rId14"/>
    <externalReference r:id="rId15"/>
    <externalReference r:id="rId16"/>
    <externalReference r:id="rId17"/>
    <externalReference r:id="rId18"/>
  </externalReferences>
  <definedNames>
    <definedName name="_xlnm.Print_Area" localSheetId="11">BDI!$A$1:$D$19</definedName>
    <definedName name="_xlnm.Print_Area" localSheetId="2">CAÇAMBA!$A$1:$C$59</definedName>
    <definedName name="_xlnm.Print_Area" localSheetId="4">COLETOR!$A$1:$E$29</definedName>
    <definedName name="_xlnm.Print_Area" localSheetId="10">COTAÇÃO!$A$1:$F$74</definedName>
    <definedName name="_xlnm.Print_Area" localSheetId="9">'FERRAMENTAS E INSUMOS'!$A$1:$D$9</definedName>
    <definedName name="_xlnm.Print_Area" localSheetId="6">MOTORISTA!$A$1:$E$24</definedName>
    <definedName name="_xlnm.Print_Area" localSheetId="1">'RESUMO DOMICILIAR'!$A$1:$D$43</definedName>
    <definedName name="_xlnm.Print_Area" localSheetId="3">'TOTAL DE KM RODADOS '!$A$1:$D$15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74" l="1"/>
  <c r="D49" i="17" l="1" a="1"/>
  <c r="D49" i="17" s="1"/>
  <c r="D48" i="17" a="1"/>
  <c r="D48" i="17" s="1"/>
  <c r="C9" i="73"/>
  <c r="B7" i="74"/>
  <c r="B10" i="74" s="1"/>
  <c r="A6" i="73"/>
  <c r="C6" i="73" s="1"/>
  <c r="B56" i="74" l="1"/>
  <c r="B57" i="74" s="1"/>
  <c r="B44" i="74"/>
  <c r="B46" i="74" s="1"/>
  <c r="F47" i="76"/>
  <c r="F46" i="76"/>
  <c r="F45" i="76"/>
  <c r="F44" i="76"/>
  <c r="F71" i="76"/>
  <c r="F74" i="76"/>
  <c r="F73" i="76"/>
  <c r="F72" i="76"/>
  <c r="F11" i="76"/>
  <c r="C6" i="5"/>
  <c r="D6" i="5" s="1"/>
  <c r="C5" i="5"/>
  <c r="D5" i="5" s="1"/>
  <c r="D4" i="5"/>
  <c r="D20" i="5"/>
  <c r="D26" i="1"/>
  <c r="F58" i="76"/>
  <c r="F59" i="76"/>
  <c r="C6" i="4" s="1"/>
  <c r="F60" i="76"/>
  <c r="C5" i="4" s="1"/>
  <c r="F61" i="76"/>
  <c r="C4" i="4" s="1"/>
  <c r="C7" i="1"/>
  <c r="D6" i="1"/>
  <c r="F48" i="76"/>
  <c r="C23" i="1" s="1"/>
  <c r="F33" i="76"/>
  <c r="C18" i="1" s="1"/>
  <c r="F34" i="76"/>
  <c r="C18" i="5" l="1"/>
  <c r="C16" i="5"/>
  <c r="C24" i="1"/>
  <c r="D24" i="1" s="1"/>
  <c r="D7" i="1"/>
  <c r="F21" i="76" l="1"/>
  <c r="F20" i="76"/>
  <c r="F19" i="76"/>
  <c r="B14" i="74" l="1"/>
  <c r="B17" i="74" s="1"/>
  <c r="C8" i="73" l="1"/>
  <c r="C10" i="73" s="1"/>
  <c r="B14" i="73" s="1"/>
  <c r="B15" i="73" s="1"/>
  <c r="B23" i="74" l="1"/>
  <c r="D4" i="4"/>
  <c r="B26" i="74" l="1"/>
  <c r="B51" i="74" s="1"/>
  <c r="B38" i="74" l="1"/>
  <c r="D5" i="4"/>
  <c r="D6" i="4"/>
  <c r="D7" i="4" l="1"/>
  <c r="B9" i="4" s="1"/>
  <c r="D24" i="17" s="1"/>
  <c r="D26" i="17" s="1"/>
  <c r="C10" i="1"/>
  <c r="D10" i="1" s="1"/>
  <c r="C9" i="1"/>
  <c r="D9" i="1" s="1"/>
  <c r="C8" i="5"/>
  <c r="D8" i="5" s="1"/>
  <c r="C7" i="5"/>
  <c r="D7" i="5" s="1"/>
  <c r="G11" i="1"/>
  <c r="D11" i="1" l="1"/>
  <c r="B13" i="1" s="1"/>
  <c r="D9" i="5"/>
  <c r="B11" i="5" s="1"/>
  <c r="D23" i="1" l="1"/>
  <c r="D22" i="1"/>
  <c r="E52" i="74" l="1"/>
  <c r="B16" i="74"/>
  <c r="D13" i="70" l="1"/>
  <c r="D11" i="70"/>
  <c r="B17" i="70" s="1"/>
  <c r="B36" i="17" s="1"/>
  <c r="B52" i="74" l="1"/>
  <c r="D18" i="5"/>
  <c r="D17" i="5"/>
  <c r="D16" i="5"/>
  <c r="D15" i="5"/>
  <c r="D21" i="1"/>
  <c r="D20" i="1"/>
  <c r="D19" i="1"/>
  <c r="D18" i="1"/>
  <c r="D17" i="1"/>
  <c r="B27" i="1" l="1"/>
  <c r="B21" i="5"/>
  <c r="E46" i="74"/>
  <c r="B39" i="74"/>
  <c r="B59" i="74" s="1"/>
  <c r="C18" i="17" l="1"/>
  <c r="C19" i="17" s="1"/>
  <c r="D30" i="17"/>
  <c r="B23" i="2" l="1"/>
  <c r="B49" i="2" s="1"/>
  <c r="B25" i="2" l="1"/>
  <c r="B22" i="2"/>
  <c r="B21" i="2"/>
  <c r="B20" i="2"/>
  <c r="B19" i="2"/>
  <c r="B18" i="2" l="1"/>
  <c r="B51" i="67" l="1"/>
  <c r="B50" i="67"/>
  <c r="B52" i="67" s="1"/>
  <c r="B33" i="67"/>
  <c r="B27" i="67"/>
  <c r="B29" i="67" s="1"/>
  <c r="B20" i="67"/>
  <c r="B41" i="67" s="1"/>
  <c r="B43" i="67" s="1"/>
  <c r="B16" i="67"/>
  <c r="B35" i="67" l="1"/>
  <c r="B36" i="67" s="1"/>
  <c r="B53" i="67"/>
  <c r="B22" i="67"/>
  <c r="B57" i="67"/>
  <c r="B58" i="67"/>
  <c r="B59" i="67" l="1"/>
  <c r="B61" i="67"/>
  <c r="B63" i="67" s="1"/>
  <c r="F56" i="64" l="1"/>
  <c r="D43" i="64"/>
  <c r="D41" i="64"/>
  <c r="D32" i="64"/>
  <c r="D31" i="64"/>
  <c r="E30" i="64"/>
  <c r="D30" i="64"/>
  <c r="D29" i="64"/>
  <c r="D28" i="64"/>
  <c r="D27" i="64"/>
  <c r="D26" i="64"/>
  <c r="D25" i="64"/>
  <c r="D24" i="64"/>
  <c r="D23" i="64"/>
  <c r="D22" i="64"/>
  <c r="D21" i="64"/>
  <c r="D15" i="64"/>
  <c r="D16" i="64" s="1"/>
  <c r="D17" i="64" s="1"/>
  <c r="D10" i="64"/>
  <c r="D11" i="64" s="1"/>
  <c r="D12" i="64" s="1"/>
  <c r="F56" i="63"/>
  <c r="D43" i="63"/>
  <c r="D41" i="63"/>
  <c r="D32" i="63"/>
  <c r="D31" i="63"/>
  <c r="E30" i="63"/>
  <c r="D30" i="63"/>
  <c r="D29" i="63"/>
  <c r="D28" i="63"/>
  <c r="D27" i="63"/>
  <c r="D26" i="63"/>
  <c r="D25" i="63"/>
  <c r="B24" i="63"/>
  <c r="D24" i="63" s="1"/>
  <c r="D23" i="63"/>
  <c r="D22" i="63"/>
  <c r="D21" i="63"/>
  <c r="D16" i="63"/>
  <c r="D17" i="63" s="1"/>
  <c r="D45" i="63" l="1"/>
  <c r="D39" i="63" s="1"/>
  <c r="D50" i="63" s="1"/>
  <c r="D33" i="64"/>
  <c r="D35" i="64" s="1"/>
  <c r="D37" i="64" s="1"/>
  <c r="D19" i="64" s="1"/>
  <c r="D51" i="64" s="1"/>
  <c r="D45" i="64"/>
  <c r="D39" i="64" s="1"/>
  <c r="D50" i="64" s="1"/>
  <c r="B29" i="1"/>
  <c r="C6" i="17" s="1"/>
  <c r="D33" i="63"/>
  <c r="D35" i="63" s="1"/>
  <c r="D7" i="64"/>
  <c r="D49" i="64" s="1"/>
  <c r="D37" i="63" l="1"/>
  <c r="D19" i="63" s="1"/>
  <c r="D51" i="63" s="1"/>
  <c r="D52" i="64"/>
  <c r="F59" i="64" s="1"/>
  <c r="F61" i="64" s="1"/>
  <c r="F64" i="64" s="1"/>
  <c r="D68" i="64" s="1"/>
  <c r="D70" i="64" s="1"/>
  <c r="D10" i="63" l="1"/>
  <c r="D11" i="63" s="1"/>
  <c r="D12" i="63" s="1"/>
  <c r="D7" i="63" s="1"/>
  <c r="D49" i="63" s="1"/>
  <c r="D52" i="63" s="1"/>
  <c r="F59" i="63" s="1"/>
  <c r="F61" i="63" s="1"/>
  <c r="F64" i="63" s="1"/>
  <c r="D68" i="63" s="1"/>
  <c r="D70" i="63" s="1"/>
  <c r="B11" i="2"/>
  <c r="B36" i="2" s="1"/>
  <c r="D29" i="61"/>
  <c r="F31" i="61"/>
  <c r="B35" i="61"/>
  <c r="D35" i="61" s="1"/>
  <c r="D36" i="61"/>
  <c r="B37" i="61"/>
  <c r="D37" i="61"/>
  <c r="D38" i="61"/>
  <c r="B39" i="61"/>
  <c r="D39" i="61" s="1"/>
  <c r="D40" i="61"/>
  <c r="B10" i="2"/>
  <c r="B13" i="2"/>
  <c r="B45" i="2"/>
  <c r="B46" i="2"/>
  <c r="B47" i="2"/>
  <c r="B48" i="2"/>
  <c r="B44" i="2"/>
  <c r="F13" i="61"/>
  <c r="F14" i="61" s="1"/>
  <c r="F15" i="61" s="1"/>
  <c r="D13" i="61"/>
  <c r="D14" i="61" s="1"/>
  <c r="D15" i="61" s="1"/>
  <c r="B35" i="2" l="1"/>
  <c r="B38" i="2" s="1"/>
  <c r="B39" i="2"/>
  <c r="B41" i="61"/>
  <c r="D41" i="61" s="1"/>
  <c r="D42" i="61" s="1"/>
  <c r="D44" i="61" s="1"/>
  <c r="D31" i="17"/>
  <c r="B12" i="2"/>
  <c r="C7" i="17"/>
  <c r="F55" i="61" l="1"/>
  <c r="B23" i="5"/>
  <c r="C10" i="17" s="1"/>
  <c r="C11" i="17" s="1"/>
  <c r="D13" i="17" s="1"/>
  <c r="D46" i="61"/>
  <c r="D33" i="61" s="1"/>
  <c r="D51" i="61" s="1"/>
  <c r="B40" i="2"/>
  <c r="C50" i="2"/>
  <c r="B14" i="2"/>
  <c r="C24" i="2"/>
  <c r="D30" i="61"/>
  <c r="D31" i="61" s="1"/>
  <c r="D27" i="61" s="1"/>
  <c r="D50" i="61" s="1"/>
  <c r="D23" i="61" l="1"/>
  <c r="F24" i="61" s="1"/>
  <c r="F25" i="61" s="1"/>
  <c r="D18" i="61"/>
  <c r="D19" i="61" s="1"/>
  <c r="D20" i="61" s="1"/>
  <c r="F23" i="61"/>
  <c r="D24" i="61" s="1"/>
  <c r="D25" i="61" s="1"/>
  <c r="B24" i="2"/>
  <c r="B26" i="2" s="1"/>
  <c r="B28" i="2" s="1"/>
  <c r="B50" i="2"/>
  <c r="B52" i="2" s="1"/>
  <c r="B54" i="2" s="1"/>
  <c r="D10" i="61" l="1"/>
  <c r="D49" i="61" s="1"/>
  <c r="D52" i="61" s="1"/>
  <c r="F58" i="61" s="1"/>
  <c r="F60" i="61" s="1"/>
  <c r="F63" i="61" s="1"/>
  <c r="D66" i="61" s="1"/>
  <c r="D68" i="61" s="1"/>
  <c r="D21" i="17" l="1"/>
  <c r="D29" i="17"/>
  <c r="D33" i="17" l="1"/>
  <c r="D36" i="17" l="1"/>
  <c r="D37" i="17" s="1"/>
  <c r="C41" i="17" s="1"/>
  <c r="C40" i="17"/>
  <c r="C42" i="17" l="1"/>
  <c r="D46" i="17" s="1"/>
  <c r="D47" i="17" l="1" a="1"/>
  <c r="D47" i="17" s="1"/>
  <c r="D50" i="1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<sst xmlns="http://schemas.openxmlformats.org/spreadsheetml/2006/main" count="758" uniqueCount="333">
  <si>
    <t>COMPOSIÇÃO DE PREÇOS UNITÁRIOS</t>
  </si>
  <si>
    <t>A - MÃO DE OBRA</t>
  </si>
  <si>
    <t xml:space="preserve">   A1 - Salário Mensal do Coletor</t>
  </si>
  <si>
    <t xml:space="preserve">   A3 - Subtotal</t>
  </si>
  <si>
    <t xml:space="preserve">   A4 - Encargos Sociais (Em %)</t>
  </si>
  <si>
    <t xml:space="preserve">   A5 - CUSTO MENSAL COM MÃO-DE-OBRA</t>
  </si>
  <si>
    <t xml:space="preserve">   </t>
  </si>
  <si>
    <t xml:space="preserve"> </t>
  </si>
  <si>
    <t>C - CUSTO DIRETO MENSAL</t>
  </si>
  <si>
    <t xml:space="preserve">   A2 - Insalubridade (20%)</t>
  </si>
  <si>
    <t>COMPOSIÇÃO AUXILIAR - CAMINHÃO BASCULANTE 6M³</t>
  </si>
  <si>
    <t>A - DEPRECIAÇÃO</t>
  </si>
  <si>
    <t xml:space="preserve">   A2 - Vida Útil do Equipamento (Em meses)</t>
  </si>
  <si>
    <t xml:space="preserve">   A3 - Valor Residual (Em Percentual)</t>
  </si>
  <si>
    <t xml:space="preserve">   A4 - CUSTO DE PROPRIEDADE HORÁRIO</t>
  </si>
  <si>
    <t xml:space="preserve">B - CUSTO DO CAPITAL IMOBILIZADO </t>
  </si>
  <si>
    <t xml:space="preserve">   B1 - Custo de Aquisição</t>
  </si>
  <si>
    <t xml:space="preserve">   B2 - Taxa de Juros Mensal</t>
  </si>
  <si>
    <t xml:space="preserve">   B3 - CUSTO MENSAL COM JUROS</t>
  </si>
  <si>
    <t>C - COMBUSTÍVEL</t>
  </si>
  <si>
    <t xml:space="preserve">   C1 - Preço de Um Litro de Óleo Diesel</t>
  </si>
  <si>
    <t xml:space="preserve">   C3 - Número de Km Rodados com Um Litro</t>
  </si>
  <si>
    <t xml:space="preserve">   C4 - CUSTO COM COMBUSTÍVEL MENSAL</t>
  </si>
  <si>
    <t>D - PNEUS</t>
  </si>
  <si>
    <t xml:space="preserve">   D2 - Kilometros Rodados Com um Rodízio</t>
  </si>
  <si>
    <t xml:space="preserve">   D4 - CUSTO COM PNEUS E CÂMARAS</t>
  </si>
  <si>
    <t>E - MANUTENÇÃO</t>
  </si>
  <si>
    <t xml:space="preserve">   E1 - Custo de Manutenção na Vida Útil (Em %)</t>
  </si>
  <si>
    <t xml:space="preserve">   E2 - Custo do Equipamento</t>
  </si>
  <si>
    <t xml:space="preserve">   E3 - Vida Útil do Equipamento (Em Meses)</t>
  </si>
  <si>
    <t xml:space="preserve">   E4 - CUSTO DE MANUTENÇÃO POR MES</t>
  </si>
  <si>
    <t>1.0 - CUSTO DA MÃO DE OBRA</t>
  </si>
  <si>
    <t>un</t>
  </si>
  <si>
    <t>R$/unidade</t>
  </si>
  <si>
    <t>total mensal com varredor</t>
  </si>
  <si>
    <t>R$</t>
  </si>
  <si>
    <t>Fiscal/Encarregado</t>
  </si>
  <si>
    <t>valor mensal de um fiscal</t>
  </si>
  <si>
    <t>Subtotal</t>
  </si>
  <si>
    <t>m</t>
  </si>
  <si>
    <t>R$/mes</t>
  </si>
  <si>
    <t>Custo Total</t>
  </si>
  <si>
    <t xml:space="preserve"> de ADMINISTRAÇÃO / MANUTENÇÃO</t>
  </si>
  <si>
    <t>do faturamento</t>
  </si>
  <si>
    <t>FATURAMENTO</t>
  </si>
  <si>
    <t>Unidade mensal</t>
  </si>
  <si>
    <t>Custo/unid</t>
  </si>
  <si>
    <t>valor mensal de um coletor</t>
  </si>
  <si>
    <t>Total de Fiscal/Encarregados</t>
  </si>
  <si>
    <t>Motorista</t>
  </si>
  <si>
    <t>valor mensal de um motorista</t>
  </si>
  <si>
    <t>total mensal com motorista</t>
  </si>
  <si>
    <t>Total de Motoristas</t>
  </si>
  <si>
    <t>meses</t>
  </si>
  <si>
    <t>Amortização mensal</t>
  </si>
  <si>
    <t>Juros do capital para aquisição</t>
  </si>
  <si>
    <t>Equipamentos</t>
  </si>
  <si>
    <t>4.0 RESUMO DOS CUSTOS</t>
  </si>
  <si>
    <t>Ferramentas</t>
  </si>
  <si>
    <t>5.0 DESPESAS ADMINISTRATIVAS</t>
  </si>
  <si>
    <t>7.0 SUBTOTAL</t>
  </si>
  <si>
    <t>9.0 CUSTO/UNIDADE</t>
  </si>
  <si>
    <t>Mão de obra</t>
  </si>
  <si>
    <t>Sub - total</t>
  </si>
  <si>
    <t>Prazo do contrato em meses</t>
  </si>
  <si>
    <t>R$/Mês</t>
  </si>
  <si>
    <t>Taxa de juros mensais</t>
  </si>
  <si>
    <t>F - CUSTO COM LAVAGEM E LUBRIFICAÇÃO</t>
  </si>
  <si>
    <t xml:space="preserve">   F1 -  Óleo de Motor</t>
  </si>
  <si>
    <t xml:space="preserve">   F2 - Óleo de Transmissão</t>
  </si>
  <si>
    <t xml:space="preserve">   F3 - Óleo Hidraúlico</t>
  </si>
  <si>
    <t xml:space="preserve">   F4 - Graxa</t>
  </si>
  <si>
    <t xml:space="preserve">   F6 - Filtros ( 15 % do Valor Total )</t>
  </si>
  <si>
    <t xml:space="preserve">   F7 - CUSTO C/ LAVAGEM E LUBRIFICAÇÃO MENSAL</t>
  </si>
  <si>
    <t>G - CUSTO COM LICENCIAMENTO</t>
  </si>
  <si>
    <t xml:space="preserve">   G3 - CUSTO COM LICENCIAMENTO</t>
  </si>
  <si>
    <t>H - CUSTO DIRETO MENSAL</t>
  </si>
  <si>
    <t>3.0 - FERRAMENTAS</t>
  </si>
  <si>
    <t>valor mensal de um gari</t>
  </si>
  <si>
    <t>2.0 - EQUIPAMENTOS</t>
  </si>
  <si>
    <t>Coletor</t>
  </si>
  <si>
    <t>2.0 - FERRAMENTAS</t>
  </si>
  <si>
    <t>B - FARDAMENTO / ALIMENTAÇÃO</t>
  </si>
  <si>
    <t>total mensal com coletor</t>
  </si>
  <si>
    <t xml:space="preserve">   D1 - Preço de um rodízio de pneus ( 6 pneus completos)</t>
  </si>
  <si>
    <t>Cone</t>
  </si>
  <si>
    <t>Foice</t>
  </si>
  <si>
    <t xml:space="preserve">   B1 - Fardamento Mensal </t>
  </si>
  <si>
    <t xml:space="preserve">Pá </t>
  </si>
  <si>
    <t>unid</t>
  </si>
  <si>
    <t xml:space="preserve">Garfo </t>
  </si>
  <si>
    <t xml:space="preserve">Vassourão </t>
  </si>
  <si>
    <t xml:space="preserve">Gadanho </t>
  </si>
  <si>
    <t xml:space="preserve">Enxada </t>
  </si>
  <si>
    <t>Carro de mão</t>
  </si>
  <si>
    <t xml:space="preserve">Ciscador </t>
  </si>
  <si>
    <t xml:space="preserve">Estrovenga </t>
  </si>
  <si>
    <t>kg</t>
  </si>
  <si>
    <t xml:space="preserve">Balde/brocha </t>
  </si>
  <si>
    <t xml:space="preserve">Cal/hidracor </t>
  </si>
  <si>
    <t xml:space="preserve">   A1 - Preço de Aquisição (CHASSIS + CAÇAMBA)</t>
  </si>
  <si>
    <t xml:space="preserve">   G2 - IPVA/Seguro Obrigatório</t>
  </si>
  <si>
    <t xml:space="preserve">   G1 - SEGURO</t>
  </si>
  <si>
    <t>COMPOSIÇÃO AUXILIAR - AGENTE DE VARRIÇÃO, CAPINAÇÃO E SERVIÇOS</t>
  </si>
  <si>
    <t xml:space="preserve">   A4 - Subtotal</t>
  </si>
  <si>
    <t xml:space="preserve">   A5 - Encargos Sociais (Em %)</t>
  </si>
  <si>
    <t xml:space="preserve">   A6 - CUSTO MENSAL COM MÃO-DE-OBRA</t>
  </si>
  <si>
    <t xml:space="preserve">   A3 - Adicional noturno </t>
  </si>
  <si>
    <t xml:space="preserve">          B1.1 - Fardamento completo</t>
  </si>
  <si>
    <t xml:space="preserve">          B1.2 - Calçado Tipo Kichute/Vulcabrás</t>
  </si>
  <si>
    <t xml:space="preserve">          B1.3 - Luvas </t>
  </si>
  <si>
    <t xml:space="preserve">          B1.4 - Colete refletivo </t>
  </si>
  <si>
    <t xml:space="preserve">   B2 - Alimentação (Cesta básica/Café da manhã)</t>
  </si>
  <si>
    <t xml:space="preserve">                                          COMPLEMENTARES (TURNO NOTURNO)</t>
  </si>
  <si>
    <t>Agente de capinação</t>
  </si>
  <si>
    <t xml:space="preserve">   F5 - Lavagem  ( 8 LAVAGENS A R$ 10,00)</t>
  </si>
  <si>
    <t>H - CUSTO DIRETO MENSAL NOTURNO</t>
  </si>
  <si>
    <t>DIURNO</t>
  </si>
  <si>
    <t xml:space="preserve">   C2 - Kilometros Rodados num Mês 90 x 26</t>
  </si>
  <si>
    <t>diurno</t>
  </si>
  <si>
    <t>Total de coletores</t>
  </si>
  <si>
    <t>noturno</t>
  </si>
  <si>
    <t>Pá</t>
  </si>
  <si>
    <t xml:space="preserve">Cone </t>
  </si>
  <si>
    <t>Roçadeira</t>
  </si>
  <si>
    <t xml:space="preserve">   D3 - Kilometros Rodados num Mes 90 x 26</t>
  </si>
  <si>
    <t>8.0 PIS, COFINS, ISS , CSSL</t>
  </si>
  <si>
    <t>6.0 ADMINISTRAÇÃO CENTRAL + LUCRO</t>
  </si>
  <si>
    <t>Locação de furgão baú tipo fiorino ou similar</t>
  </si>
  <si>
    <t>Total com furgão baú</t>
  </si>
  <si>
    <t>PREFEITURA MUNICIPAL DE VARZEA GRANDE</t>
  </si>
  <si>
    <t xml:space="preserve">   B4 - SEGURO DE VIDA</t>
  </si>
  <si>
    <t xml:space="preserve">   B1+ B2 + B3 = B4- CUSTO MENSAL </t>
  </si>
  <si>
    <t>Caminhão baú (inclusive combustivel e manutenção)</t>
  </si>
  <si>
    <t>R$/EQUIPE</t>
  </si>
  <si>
    <t xml:space="preserve">EQUIPE/MÊS </t>
  </si>
  <si>
    <t>7 -Caçamba basculante para remoção de material produzido pelas equipes</t>
  </si>
  <si>
    <t>Total de motoristas</t>
  </si>
  <si>
    <t>3.0 - EQUIPAMENTOS</t>
  </si>
  <si>
    <t>Caçamba basculante</t>
  </si>
  <si>
    <t>Locaçao de retro escavadeira</t>
  </si>
  <si>
    <t>Caminhão carroceria</t>
  </si>
  <si>
    <t>Locaçao de Onibus para transporte de pessoal</t>
  </si>
  <si>
    <t>Total com equipamentos</t>
  </si>
  <si>
    <t>diária/caçambas</t>
  </si>
  <si>
    <t>R$/diárias</t>
  </si>
  <si>
    <t>7 - Locação de retro escavadeira</t>
  </si>
  <si>
    <t>horas/retro</t>
  </si>
  <si>
    <t>R$/hora</t>
  </si>
  <si>
    <t>8 - Coleta seletiva e operação de central de triagem</t>
  </si>
  <si>
    <t xml:space="preserve">   B3 - TICKET+VALE TRANSPORTE</t>
  </si>
  <si>
    <t>vale transporte</t>
  </si>
  <si>
    <t xml:space="preserve">                                          COMPLEMENTARES (SALÁRIO E VANTAGENS DA CATEGORIA + 6,678%)</t>
  </si>
  <si>
    <t>Referencia</t>
  </si>
  <si>
    <t>Mercado</t>
  </si>
  <si>
    <t>H - CUSTO DIRETO MENSAL (A+B+C+D+E+F+G)</t>
  </si>
  <si>
    <t>Consumo Anual</t>
  </si>
  <si>
    <t>Custo Unitario</t>
  </si>
  <si>
    <t>Custo Mensal</t>
  </si>
  <si>
    <t>Unidade</t>
  </si>
  <si>
    <t>Total item 1.0</t>
  </si>
  <si>
    <t>Total item 2.0</t>
  </si>
  <si>
    <t>Total item 3.0</t>
  </si>
  <si>
    <t>R$/Unid.</t>
  </si>
  <si>
    <t>2.0 -  CAMINHOES</t>
  </si>
  <si>
    <t>ANP</t>
  </si>
  <si>
    <t>COMPOSIÇÃO DE CALCULO DOS KM RODADOS</t>
  </si>
  <si>
    <t>Referência</t>
  </si>
  <si>
    <t xml:space="preserve">   Total A</t>
  </si>
  <si>
    <t>F - FILTROS / OLEOS LUBRIFICANTES / LAVAGEM</t>
  </si>
  <si>
    <t xml:space="preserve">COMPOSIÇÃO DO BDI </t>
  </si>
  <si>
    <t>OBJETO:</t>
  </si>
  <si>
    <t>ITENS</t>
  </si>
  <si>
    <t>PERCENTUAL (%)</t>
  </si>
  <si>
    <t>1 - CUSTOS INDIRETOS (CI)</t>
  </si>
  <si>
    <t>1.1 - AC - ADMINISTRAÇÃO CENTRAL =</t>
  </si>
  <si>
    <t>1.2 - S - SEGURO =</t>
  </si>
  <si>
    <t xml:space="preserve">1.3 - R - RISCOS  = </t>
  </si>
  <si>
    <t>1.4 - G - GARANTIA =</t>
  </si>
  <si>
    <t xml:space="preserve">1.5 - DF - DESPESAS FINANCEIRAS = </t>
  </si>
  <si>
    <t>2 - LUCRO (L)</t>
  </si>
  <si>
    <t>2.1 - L - LUCRO =</t>
  </si>
  <si>
    <t>3 - I - IMPOSTOS</t>
  </si>
  <si>
    <t>3.1 - COFINS =</t>
  </si>
  <si>
    <t xml:space="preserve">3.2 - PIS / PASEP = </t>
  </si>
  <si>
    <t>3.3 - ISS =</t>
  </si>
  <si>
    <t xml:space="preserve">BDI = </t>
  </si>
  <si>
    <r>
      <t xml:space="preserve">BDI =    </t>
    </r>
    <r>
      <rPr>
        <b/>
        <u/>
        <sz val="11"/>
        <rFont val="Arial"/>
        <family val="2"/>
      </rPr>
      <t xml:space="preserve">( 1 + AC + S + R + G)  (1 + DF)  (1 + L)
</t>
    </r>
    <r>
      <rPr>
        <b/>
        <sz val="11"/>
        <rFont val="Arial"/>
        <family val="2"/>
      </rPr>
      <t xml:space="preserve">                             (1 - I)  </t>
    </r>
  </si>
  <si>
    <t xml:space="preserve">Total </t>
  </si>
  <si>
    <t>Caminhão compactador Toco</t>
  </si>
  <si>
    <t>Custo mensal de um veículo</t>
  </si>
  <si>
    <t>Valor Unitario</t>
  </si>
  <si>
    <t>--</t>
  </si>
  <si>
    <t>Quantidade</t>
  </si>
  <si>
    <t>Salário</t>
  </si>
  <si>
    <t>Tot. Geral</t>
  </si>
  <si>
    <t>CCT-20/21</t>
  </si>
  <si>
    <t>Quantidade de Horas</t>
  </si>
  <si>
    <t>Km/h</t>
  </si>
  <si>
    <t>km Rodados</t>
  </si>
  <si>
    <t>TCM/GO</t>
  </si>
  <si>
    <t>Total dia/mês</t>
  </si>
  <si>
    <t>A - Total dia/km</t>
  </si>
  <si>
    <t>Total Mês/km - (Total KM/dia * Total dia/mês)</t>
  </si>
  <si>
    <t>A - Turno Diurno - (7,33 horas)</t>
  </si>
  <si>
    <t>D - Resumo das Rotas</t>
  </si>
  <si>
    <t>D1 - Total Rota Coleta Mês/KM</t>
  </si>
  <si>
    <t>Cotação 1</t>
  </si>
  <si>
    <t>Cotação 2</t>
  </si>
  <si>
    <t>Cotação 3</t>
  </si>
  <si>
    <t>Item</t>
  </si>
  <si>
    <t>Produto</t>
  </si>
  <si>
    <t>VLR UNIT</t>
  </si>
  <si>
    <t>Média de preço</t>
  </si>
  <si>
    <t>Preço de Aquisição (CHASSIS + COMPACTADOR)</t>
  </si>
  <si>
    <t>Vida Útil do Equipamento (Em anos)</t>
  </si>
  <si>
    <t>Valor Residual (Em Percentual)</t>
  </si>
  <si>
    <t>CUSTO DE PROPRIEDADE MENSAL</t>
  </si>
  <si>
    <t>Auto Posto Tigrão</t>
  </si>
  <si>
    <t>Auto Posto Zé Combas</t>
  </si>
  <si>
    <t>Auto Posto Meneguetti</t>
  </si>
  <si>
    <t>Gasolina</t>
  </si>
  <si>
    <t>Óleo diesel</t>
  </si>
  <si>
    <t>* o valor do item 3 nas cotações 2 e 3 foi adaptado para 1L, visto que o distribuidor forncece em 500ml, conforme cotações anexas.</t>
  </si>
  <si>
    <t>COMBUSTÍVEL</t>
  </si>
  <si>
    <t>RM Uniformes</t>
  </si>
  <si>
    <t>Hellen Confecções</t>
  </si>
  <si>
    <t>D'Belly Confecções</t>
  </si>
  <si>
    <t>Camiseta básica</t>
  </si>
  <si>
    <t>EPI</t>
  </si>
  <si>
    <t>Uniformes</t>
  </si>
  <si>
    <t>Dullyfix Equipamentos de Segurança</t>
  </si>
  <si>
    <t>TerraMix EPI's</t>
  </si>
  <si>
    <t>Fosplan</t>
  </si>
  <si>
    <t>Calça Brim</t>
  </si>
  <si>
    <t>Camisa manga longa</t>
  </si>
  <si>
    <t>Calçado de Segurança</t>
  </si>
  <si>
    <t>Capa de chuva amarela com reflexivo</t>
  </si>
  <si>
    <t xml:space="preserve">Colete refletivo </t>
  </si>
  <si>
    <t>Boné</t>
  </si>
  <si>
    <t>Luvas de Raspa</t>
  </si>
  <si>
    <t>Protetor Solar FPS 30</t>
  </si>
  <si>
    <t>Casa do Faxineiro</t>
  </si>
  <si>
    <t>Emporium Limpeza</t>
  </si>
  <si>
    <t>Limpa Bem</t>
  </si>
  <si>
    <t>Protetor facial</t>
  </si>
  <si>
    <t>Saco para lixo 100 litros 1x100</t>
  </si>
  <si>
    <t>Vassoura de gari 40 cm c cabo</t>
  </si>
  <si>
    <t>1.1 Coletor ( 2x por Caminhão)</t>
  </si>
  <si>
    <t>Pás de varrição</t>
  </si>
  <si>
    <t xml:space="preserve">Vassouras </t>
  </si>
  <si>
    <t>Saco para lixo de 100 litros</t>
  </si>
  <si>
    <t>CUSTO DIRETO MENSAL</t>
  </si>
  <si>
    <t>COMPOSIÇÃO AUXILIAR - FERRAMENTAS E MATERIAIS</t>
  </si>
  <si>
    <t>Descrição</t>
  </si>
  <si>
    <t xml:space="preserve">CUSTO MENSAL </t>
  </si>
  <si>
    <t>Conforme TCM/GO</t>
  </si>
  <si>
    <t xml:space="preserve">Vale Alimentação </t>
  </si>
  <si>
    <t>Auxilio Lanche (26 dias.mês)</t>
  </si>
  <si>
    <t>Investimento Médio Caminhão</t>
  </si>
  <si>
    <t>Custo de capital-Taxa SELIC (% a.a.)</t>
  </si>
  <si>
    <t>Custo de capital-Taxa SELIC (% a.m.)</t>
  </si>
  <si>
    <t>CUSTO MENSAL COM JUROS</t>
  </si>
  <si>
    <t>Preço de Um Litro de Óleo Diesel</t>
  </si>
  <si>
    <t xml:space="preserve">Kilometros Rodados num Mês </t>
  </si>
  <si>
    <t>Km rodados em rotas</t>
  </si>
  <si>
    <t>Comsumos de L/km</t>
  </si>
  <si>
    <t>PNEUS E RECAUCHUTAGEM</t>
  </si>
  <si>
    <t>Preço unitario do Pneu Novo (R$)</t>
  </si>
  <si>
    <t>Preço unitario da Camara Nova (R$)</t>
  </si>
  <si>
    <t>Preço unitario do Protetor Novo (R$)</t>
  </si>
  <si>
    <t>Nº Total de Pneus do Veiculo</t>
  </si>
  <si>
    <t xml:space="preserve">Preço da Recauchutagem (R$) </t>
  </si>
  <si>
    <t>Vida útil do pneu novo (km)</t>
  </si>
  <si>
    <t xml:space="preserve">Vida útil do pneu com recauchutagem (km) </t>
  </si>
  <si>
    <t xml:space="preserve">Quilometragem rodada no mês (km) </t>
  </si>
  <si>
    <t xml:space="preserve">Preço de pneus e recauchutagem por kilometro rodado (R$/km) </t>
  </si>
  <si>
    <t>CUSTO COM PNEUS E CÂMARAS</t>
  </si>
  <si>
    <t>Custo de Manutenção na Vida Útil (Em %)</t>
  </si>
  <si>
    <t>Custo do Equipamento</t>
  </si>
  <si>
    <t>Vida Útil do Equipamento (Em Meses)</t>
  </si>
  <si>
    <t>CUSTO DE MANUTENÇÃO POR MES</t>
  </si>
  <si>
    <t xml:space="preserve">Lavagem/Mês </t>
  </si>
  <si>
    <t>Filtros ( 10 % do Valor Total com Combustivel )</t>
  </si>
  <si>
    <t>CUSTO C/ LAVAGEM E LUBRIFICAÇÃO MENSAL</t>
  </si>
  <si>
    <t>IPVA/Seguro Obrigatório  - Incidencia de 2,5%</t>
  </si>
  <si>
    <t>CUSTO COM LICENCIAMENTO</t>
  </si>
  <si>
    <t>Compactador de Lixo - 15m³</t>
  </si>
  <si>
    <t>CUSTO COM COMBUSTÍVEL MENSAL</t>
  </si>
  <si>
    <t xml:space="preserve">E - MANUTENÇÃO </t>
  </si>
  <si>
    <t>Preço da Recauchutagem</t>
  </si>
  <si>
    <t>Pneu Novo</t>
  </si>
  <si>
    <t>Camara Nova</t>
  </si>
  <si>
    <t>Protetor Novo</t>
  </si>
  <si>
    <t>Pneus</t>
  </si>
  <si>
    <t xml:space="preserve">CARROCERIA DO CAMINHÃO </t>
  </si>
  <si>
    <t>Óleo 2 tempos*</t>
  </si>
  <si>
    <t>COTAÇÕES DE MERCADO</t>
  </si>
  <si>
    <t>km</t>
  </si>
  <si>
    <t>Extensões em KM</t>
  </si>
  <si>
    <t>Salário Mensal do Coletor</t>
  </si>
  <si>
    <t>Insalubridade (40%)</t>
  </si>
  <si>
    <t>Horas Extras</t>
  </si>
  <si>
    <t>Horas Extras 100%</t>
  </si>
  <si>
    <t>Horas Extras 50%</t>
  </si>
  <si>
    <t>Encargos Sociais (Em %)</t>
  </si>
  <si>
    <t>CUSTO MENSAL COM MÃO-DE-OBRA</t>
  </si>
  <si>
    <t>COMPOSIÇÃO AUXILIAR - COLETOR (TURNO DIURNO)</t>
  </si>
  <si>
    <t>COMPOSIÇÃO AUXILIAR - COLETORES</t>
  </si>
  <si>
    <t>COMPOSIÇÃO AUXILIAR - MOTORISTA (DIURNO)</t>
  </si>
  <si>
    <t>1.2 Motorista (1x por caminhão)</t>
  </si>
  <si>
    <t>Ferramentas e insumos</t>
  </si>
  <si>
    <t>1.0 - Mão de Obra</t>
  </si>
  <si>
    <t>3.0 - Ferramentas e Insumos</t>
  </si>
  <si>
    <t>2.0 - Caminhões</t>
  </si>
  <si>
    <t xml:space="preserve"> Bonificação de Despesas Indiretas</t>
  </si>
  <si>
    <t>BDI</t>
  </si>
  <si>
    <t>RESUMO DOS CUSTOS</t>
  </si>
  <si>
    <t>3.0 FERRAMENTAS E INSUMOS</t>
  </si>
  <si>
    <t>Total - Coleta e transporte de resíduos sólidos</t>
  </si>
  <si>
    <t xml:space="preserve"> Resumo dos custos</t>
  </si>
  <si>
    <t>Total  Geral</t>
  </si>
  <si>
    <t>Total item</t>
  </si>
  <si>
    <t>Insalubridade (20%)</t>
  </si>
  <si>
    <t>Consumo 0,25 L diesel/km - Rotas</t>
  </si>
  <si>
    <t>Estimativa de 60% da hora é no transporte</t>
  </si>
  <si>
    <t>COLETA E TRANSPORTE DE ENTULHO E GALHADAS</t>
  </si>
  <si>
    <t>13-190 E Constellation 2p (diesel)(E5</t>
  </si>
  <si>
    <r>
      <t xml:space="preserve">COMPOSIÇÃO AUXILIAR - CAMINHÃO CAÇAMBA HIDRÁULICA - TOCO </t>
    </r>
    <r>
      <rPr>
        <b/>
        <vertAlign val="superscript"/>
        <sz val="12"/>
        <color indexed="8"/>
        <rFont val="Arial"/>
        <family val="2"/>
      </rPr>
      <t xml:space="preserve">- </t>
    </r>
  </si>
  <si>
    <t>CAÇAMBA HIDRÁULICA - 6m³</t>
  </si>
  <si>
    <t>SINAPI - 04/2026</t>
  </si>
  <si>
    <t xml:space="preserve">Caçamba 6 M3  </t>
  </si>
  <si>
    <t>IBRAOP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</si>
</sst>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.0%"/>
    <numFmt numFmtId="167" formatCode="#,##0.000"/>
    <numFmt numFmtId="168" formatCode="#,##0.0000"/>
    <numFmt numFmtId="169" formatCode="&quot;R$&quot;\ #,##0.00"/>
    <numFmt numFmtId="170" formatCode="&quot;R$&quot;\ #,##0.000"/>
  </numFmts>
  <fonts count="55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i/>
      <sz val="10"/>
      <color indexed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color indexed="8"/>
      <name val="Arial"/>
      <family val="2"/>
    </font>
    <font>
      <b/>
      <vertAlign val="superscript"/>
      <sz val="12"/>
      <color indexed="8"/>
      <name val="Arial"/>
      <family val="2"/>
    </font>
    <font>
      <sz val="12"/>
      <color rgb="FF3C3C3C"/>
      <name val="Arial"/>
      <family val="2"/>
    </font>
    <font>
      <b/>
      <i/>
      <sz val="12"/>
      <name val="Arial"/>
      <family val="2"/>
    </font>
    <font>
      <i/>
      <sz val="12"/>
      <color indexed="8"/>
      <name val="Arial"/>
      <family val="2"/>
    </font>
    <font>
      <sz val="12"/>
      <color rgb="FF00000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Arial"/>
      <family val="2"/>
    </font>
    <font>
      <i/>
      <sz val="12"/>
      <color rgb="FF00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4" borderId="0" applyNumberFormat="0" applyBorder="0" applyAlignment="0" applyProtection="0"/>
    <xf numFmtId="0" fontId="16" fillId="16" borderId="1" applyNumberFormat="0" applyAlignment="0" applyProtection="0"/>
    <xf numFmtId="0" fontId="17" fillId="17" borderId="2" applyNumberFormat="0" applyAlignment="0" applyProtection="0"/>
    <xf numFmtId="0" fontId="18" fillId="0" borderId="3" applyNumberFormat="0" applyFill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9" fillId="7" borderId="1" applyNumberFormat="0" applyAlignment="0" applyProtection="0"/>
    <xf numFmtId="0" fontId="20" fillId="3" borderId="0" applyNumberFormat="0" applyBorder="0" applyAlignment="0" applyProtection="0"/>
    <xf numFmtId="165" fontId="3" fillId="0" borderId="0" applyFont="0" applyFill="0" applyBorder="0" applyAlignment="0" applyProtection="0"/>
    <xf numFmtId="0" fontId="21" fillId="22" borderId="0" applyNumberFormat="0" applyBorder="0" applyAlignment="0" applyProtection="0"/>
    <xf numFmtId="0" fontId="3" fillId="23" borderId="4" applyNumberFormat="0" applyFont="0" applyAlignment="0" applyProtection="0"/>
    <xf numFmtId="9" fontId="3" fillId="0" borderId="0" applyFont="0" applyFill="0" applyBorder="0" applyAlignment="0" applyProtection="0"/>
    <xf numFmtId="0" fontId="22" fillId="16" borderId="5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" fillId="0" borderId="0"/>
    <xf numFmtId="0" fontId="34" fillId="0" borderId="0"/>
  </cellStyleXfs>
  <cellXfs count="483">
    <xf numFmtId="0" fontId="0" fillId="0" borderId="0" xfId="0"/>
    <xf numFmtId="0" fontId="6" fillId="0" borderId="0" xfId="0" applyFont="1"/>
    <xf numFmtId="4" fontId="7" fillId="0" borderId="0" xfId="0" applyNumberFormat="1" applyFont="1"/>
    <xf numFmtId="4" fontId="4" fillId="0" borderId="0" xfId="0" applyNumberFormat="1" applyFont="1"/>
    <xf numFmtId="164" fontId="6" fillId="0" borderId="0" xfId="44" applyFont="1" applyFill="1"/>
    <xf numFmtId="10" fontId="4" fillId="0" borderId="0" xfId="34" applyNumberFormat="1" applyFont="1" applyFill="1"/>
    <xf numFmtId="0" fontId="5" fillId="0" borderId="0" xfId="0" quotePrefix="1" applyFont="1" applyAlignment="1">
      <alignment horizontal="left"/>
    </xf>
    <xf numFmtId="0" fontId="5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4" fontId="7" fillId="0" borderId="0" xfId="0" applyNumberFormat="1" applyFont="1" applyAlignment="1">
      <alignment horizontal="left"/>
    </xf>
    <xf numFmtId="4" fontId="9" fillId="0" borderId="0" xfId="0" applyNumberFormat="1" applyFont="1"/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4" fontId="4" fillId="0" borderId="0" xfId="0" quotePrefix="1" applyNumberFormat="1" applyFont="1" applyAlignment="1">
      <alignment horizontal="left"/>
    </xf>
    <xf numFmtId="4" fontId="9" fillId="0" borderId="0" xfId="0" quotePrefix="1" applyNumberFormat="1" applyFont="1" applyAlignment="1">
      <alignment horizontal="left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67" fontId="4" fillId="0" borderId="0" xfId="0" applyNumberFormat="1" applyFont="1"/>
    <xf numFmtId="165" fontId="4" fillId="0" borderId="0" xfId="31" applyFont="1" applyFill="1"/>
    <xf numFmtId="4" fontId="9" fillId="0" borderId="0" xfId="0" applyNumberFormat="1" applyFont="1" applyAlignment="1">
      <alignment horizontal="left"/>
    </xf>
    <xf numFmtId="9" fontId="4" fillId="0" borderId="0" xfId="34" applyFont="1" applyFill="1"/>
    <xf numFmtId="4" fontId="8" fillId="0" borderId="0" xfId="0" applyNumberFormat="1" applyFont="1" applyAlignment="1">
      <alignment horizontal="left"/>
    </xf>
    <xf numFmtId="4" fontId="7" fillId="0" borderId="0" xfId="0" quotePrefix="1" applyNumberFormat="1" applyFont="1" applyAlignment="1">
      <alignment horizontal="left"/>
    </xf>
    <xf numFmtId="4" fontId="8" fillId="0" borderId="0" xfId="0" applyNumberFormat="1" applyFont="1"/>
    <xf numFmtId="0" fontId="6" fillId="0" borderId="0" xfId="0" applyFont="1" applyAlignment="1">
      <alignment horizontal="center"/>
    </xf>
    <xf numFmtId="166" fontId="4" fillId="0" borderId="0" xfId="34" applyNumberFormat="1" applyFont="1" applyFill="1"/>
    <xf numFmtId="164" fontId="6" fillId="0" borderId="0" xfId="0" applyNumberFormat="1" applyFont="1"/>
    <xf numFmtId="4" fontId="4" fillId="0" borderId="0" xfId="0" quotePrefix="1" applyNumberFormat="1" applyFont="1"/>
    <xf numFmtId="0" fontId="4" fillId="0" borderId="0" xfId="0" quotePrefix="1" applyFont="1" applyAlignment="1">
      <alignment horizontal="left"/>
    </xf>
    <xf numFmtId="0" fontId="6" fillId="0" borderId="0" xfId="0" quotePrefix="1" applyFont="1" applyAlignment="1">
      <alignment horizontal="left"/>
    </xf>
    <xf numFmtId="10" fontId="6" fillId="0" borderId="0" xfId="34" applyNumberFormat="1" applyFont="1" applyFill="1"/>
    <xf numFmtId="0" fontId="11" fillId="0" borderId="0" xfId="0" quotePrefix="1" applyFont="1" applyAlignment="1">
      <alignment horizontal="left"/>
    </xf>
    <xf numFmtId="164" fontId="11" fillId="0" borderId="0" xfId="44" applyFont="1" applyFill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2" fillId="0" borderId="0" xfId="0" quotePrefix="1" applyFont="1" applyAlignment="1">
      <alignment horizontal="left"/>
    </xf>
    <xf numFmtId="164" fontId="12" fillId="0" borderId="0" xfId="0" applyNumberFormat="1" applyFont="1"/>
    <xf numFmtId="0" fontId="11" fillId="0" borderId="0" xfId="0" applyFont="1"/>
    <xf numFmtId="9" fontId="6" fillId="0" borderId="0" xfId="34" applyFont="1" applyFill="1"/>
    <xf numFmtId="0" fontId="10" fillId="0" borderId="0" xfId="0" applyFont="1" applyAlignment="1">
      <alignment horizontal="left"/>
    </xf>
    <xf numFmtId="164" fontId="10" fillId="0" borderId="0" xfId="44" applyFont="1" applyFill="1"/>
    <xf numFmtId="0" fontId="10" fillId="0" borderId="0" xfId="0" applyFont="1"/>
    <xf numFmtId="164" fontId="10" fillId="0" borderId="0" xfId="0" applyNumberFormat="1" applyFont="1"/>
    <xf numFmtId="4" fontId="4" fillId="0" borderId="0" xfId="0" applyNumberFormat="1" applyFont="1" applyAlignment="1">
      <alignment horizontal="right"/>
    </xf>
    <xf numFmtId="4" fontId="4" fillId="0" borderId="0" xfId="0" quotePrefix="1" applyNumberFormat="1" applyFont="1" applyAlignment="1">
      <alignment horizontal="right"/>
    </xf>
    <xf numFmtId="0" fontId="33" fillId="0" borderId="0" xfId="0" applyFont="1"/>
    <xf numFmtId="0" fontId="36" fillId="25" borderId="20" xfId="54" applyFont="1" applyFill="1" applyBorder="1" applyAlignment="1">
      <alignment horizontal="center" vertical="center"/>
    </xf>
    <xf numFmtId="0" fontId="36" fillId="25" borderId="17" xfId="54" applyFont="1" applyFill="1" applyBorder="1" applyAlignment="1">
      <alignment vertical="center"/>
    </xf>
    <xf numFmtId="0" fontId="36" fillId="25" borderId="18" xfId="54" applyFont="1" applyFill="1" applyBorder="1" applyAlignment="1">
      <alignment vertical="center"/>
    </xf>
    <xf numFmtId="0" fontId="36" fillId="25" borderId="19" xfId="54" applyFont="1" applyFill="1" applyBorder="1" applyAlignment="1">
      <alignment vertical="center"/>
    </xf>
    <xf numFmtId="10" fontId="36" fillId="25" borderId="20" xfId="54" applyNumberFormat="1" applyFont="1" applyFill="1" applyBorder="1" applyAlignment="1">
      <alignment horizontal="center" vertical="center"/>
    </xf>
    <xf numFmtId="0" fontId="37" fillId="25" borderId="17" xfId="54" applyFont="1" applyFill="1" applyBorder="1" applyAlignment="1">
      <alignment vertical="center"/>
    </xf>
    <xf numFmtId="0" fontId="37" fillId="25" borderId="18" xfId="54" applyFont="1" applyFill="1" applyBorder="1" applyAlignment="1">
      <alignment vertical="center"/>
    </xf>
    <xf numFmtId="0" fontId="37" fillId="25" borderId="19" xfId="54" applyFont="1" applyFill="1" applyBorder="1" applyAlignment="1">
      <alignment vertical="center"/>
    </xf>
    <xf numFmtId="10" fontId="37" fillId="25" borderId="20" xfId="54" applyNumberFormat="1" applyFont="1" applyFill="1" applyBorder="1" applyAlignment="1">
      <alignment horizontal="center" vertical="center"/>
    </xf>
    <xf numFmtId="0" fontId="37" fillId="25" borderId="21" xfId="54" applyFont="1" applyFill="1" applyBorder="1" applyAlignment="1">
      <alignment vertical="center"/>
    </xf>
    <xf numFmtId="0" fontId="37" fillId="25" borderId="22" xfId="54" applyFont="1" applyFill="1" applyBorder="1" applyAlignment="1">
      <alignment vertical="center"/>
    </xf>
    <xf numFmtId="0" fontId="36" fillId="25" borderId="23" xfId="54" applyFont="1" applyFill="1" applyBorder="1" applyAlignment="1">
      <alignment vertical="center"/>
    </xf>
    <xf numFmtId="10" fontId="36" fillId="25" borderId="13" xfId="54" applyNumberFormat="1" applyFont="1" applyFill="1" applyBorder="1" applyAlignment="1">
      <alignment horizontal="center" vertical="center"/>
    </xf>
    <xf numFmtId="0" fontId="36" fillId="25" borderId="10" xfId="54" applyFont="1" applyFill="1" applyBorder="1" applyAlignment="1">
      <alignment vertical="center"/>
    </xf>
    <xf numFmtId="0" fontId="37" fillId="25" borderId="24" xfId="54" applyFont="1" applyFill="1" applyBorder="1" applyAlignment="1">
      <alignment vertical="center"/>
    </xf>
    <xf numFmtId="0" fontId="35" fillId="25" borderId="25" xfId="54" applyFont="1" applyFill="1" applyBorder="1" applyAlignment="1">
      <alignment vertical="center"/>
    </xf>
    <xf numFmtId="0" fontId="35" fillId="25" borderId="0" xfId="54" applyFont="1" applyFill="1" applyAlignment="1">
      <alignment vertical="center"/>
    </xf>
    <xf numFmtId="0" fontId="35" fillId="25" borderId="26" xfId="54" applyFont="1" applyFill="1" applyBorder="1" applyAlignment="1">
      <alignment vertical="center"/>
    </xf>
    <xf numFmtId="0" fontId="32" fillId="25" borderId="0" xfId="54" applyFont="1" applyFill="1" applyAlignment="1">
      <alignment vertical="center"/>
    </xf>
    <xf numFmtId="0" fontId="37" fillId="0" borderId="0" xfId="0" applyFont="1"/>
    <xf numFmtId="0" fontId="42" fillId="0" borderId="0" xfId="0" applyFont="1"/>
    <xf numFmtId="4" fontId="42" fillId="0" borderId="0" xfId="0" applyNumberFormat="1" applyFont="1"/>
    <xf numFmtId="164" fontId="37" fillId="0" borderId="0" xfId="44" applyFont="1" applyFill="1" applyBorder="1"/>
    <xf numFmtId="43" fontId="37" fillId="0" borderId="0" xfId="0" applyNumberFormat="1" applyFont="1"/>
    <xf numFmtId="0" fontId="37" fillId="0" borderId="0" xfId="0" quotePrefix="1" applyFont="1" applyAlignment="1">
      <alignment horizontal="left"/>
    </xf>
    <xf numFmtId="164" fontId="37" fillId="0" borderId="0" xfId="0" applyNumberFormat="1" applyFont="1"/>
    <xf numFmtId="0" fontId="47" fillId="0" borderId="14" xfId="0" quotePrefix="1" applyFont="1" applyBorder="1" applyAlignment="1">
      <alignment horizontal="left"/>
    </xf>
    <xf numFmtId="169" fontId="40" fillId="26" borderId="20" xfId="0" applyNumberFormat="1" applyFont="1" applyFill="1" applyBorder="1" applyAlignment="1">
      <alignment vertical="center" wrapText="1"/>
    </xf>
    <xf numFmtId="169" fontId="42" fillId="0" borderId="0" xfId="0" applyNumberFormat="1" applyFont="1" applyAlignment="1">
      <alignment horizontal="center" vertical="center"/>
    </xf>
    <xf numFmtId="0" fontId="41" fillId="0" borderId="0" xfId="0" applyFont="1"/>
    <xf numFmtId="169" fontId="37" fillId="0" borderId="0" xfId="0" applyNumberFormat="1" applyFont="1" applyAlignment="1">
      <alignment horizontal="center" vertical="center"/>
    </xf>
    <xf numFmtId="2" fontId="37" fillId="0" borderId="0" xfId="0" applyNumberFormat="1" applyFont="1"/>
    <xf numFmtId="164" fontId="36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36" fillId="0" borderId="0" xfId="0" applyFont="1"/>
    <xf numFmtId="0" fontId="47" fillId="0" borderId="0" xfId="0" quotePrefix="1" applyFont="1" applyAlignment="1">
      <alignment horizontal="left"/>
    </xf>
    <xf numFmtId="164" fontId="47" fillId="0" borderId="0" xfId="0" applyNumberFormat="1" applyFont="1"/>
    <xf numFmtId="0" fontId="42" fillId="0" borderId="0" xfId="0" applyFont="1" applyAlignment="1">
      <alignment horizontal="center"/>
    </xf>
    <xf numFmtId="0" fontId="39" fillId="0" borderId="20" xfId="0" applyFont="1" applyBorder="1" applyAlignment="1">
      <alignment horizontal="left" wrapText="1"/>
    </xf>
    <xf numFmtId="0" fontId="39" fillId="0" borderId="20" xfId="0" applyFont="1" applyBorder="1" applyAlignment="1">
      <alignment wrapText="1"/>
    </xf>
    <xf numFmtId="165" fontId="52" fillId="0" borderId="20" xfId="31" applyFont="1" applyFill="1" applyBorder="1"/>
    <xf numFmtId="0" fontId="36" fillId="0" borderId="20" xfId="0" quotePrefix="1" applyFont="1" applyBorder="1" applyAlignment="1">
      <alignment horizontal="center" vertical="center"/>
    </xf>
    <xf numFmtId="0" fontId="47" fillId="0" borderId="20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7" fillId="0" borderId="20" xfId="0" applyFont="1" applyBorder="1"/>
    <xf numFmtId="164" fontId="41" fillId="0" borderId="0" xfId="44" applyFont="1" applyFill="1"/>
    <xf numFmtId="4" fontId="47" fillId="0" borderId="16" xfId="44" applyNumberFormat="1" applyFont="1" applyFill="1" applyBorder="1"/>
    <xf numFmtId="10" fontId="41" fillId="0" borderId="0" xfId="34" applyNumberFormat="1" applyFont="1" applyFill="1"/>
    <xf numFmtId="0" fontId="37" fillId="0" borderId="20" xfId="0" applyFont="1" applyBorder="1" applyAlignment="1">
      <alignment horizontal="center"/>
    </xf>
    <xf numFmtId="4" fontId="42" fillId="0" borderId="20" xfId="0" applyNumberFormat="1" applyFont="1" applyBorder="1" applyAlignment="1">
      <alignment horizontal="center"/>
    </xf>
    <xf numFmtId="0" fontId="37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20" xfId="0" applyFont="1" applyBorder="1" applyAlignment="1">
      <alignment vertical="center"/>
    </xf>
    <xf numFmtId="0" fontId="36" fillId="0" borderId="20" xfId="0" applyFont="1" applyBorder="1" applyAlignment="1">
      <alignment vertical="center"/>
    </xf>
    <xf numFmtId="0" fontId="40" fillId="0" borderId="20" xfId="0" applyFont="1" applyBorder="1" applyAlignment="1">
      <alignment horizontal="center" vertical="center" wrapText="1"/>
    </xf>
    <xf numFmtId="169" fontId="37" fillId="0" borderId="0" xfId="0" applyNumberFormat="1" applyFont="1"/>
    <xf numFmtId="4" fontId="42" fillId="0" borderId="0" xfId="0" applyNumberFormat="1" applyFont="1" applyAlignment="1">
      <alignment horizontal="center"/>
    </xf>
    <xf numFmtId="2" fontId="37" fillId="0" borderId="0" xfId="44" applyNumberFormat="1" applyFont="1" applyFill="1" applyBorder="1" applyAlignment="1">
      <alignment horizontal="center"/>
    </xf>
    <xf numFmtId="0" fontId="49" fillId="26" borderId="20" xfId="0" applyFont="1" applyFill="1" applyBorder="1" applyAlignment="1">
      <alignment horizontal="justify" vertical="center" wrapText="1"/>
    </xf>
    <xf numFmtId="164" fontId="50" fillId="26" borderId="20" xfId="44" applyFont="1" applyFill="1" applyBorder="1"/>
    <xf numFmtId="169" fontId="51" fillId="26" borderId="20" xfId="0" applyNumberFormat="1" applyFont="1" applyFill="1" applyBorder="1"/>
    <xf numFmtId="0" fontId="49" fillId="26" borderId="20" xfId="0" applyFont="1" applyFill="1" applyBorder="1" applyAlignment="1">
      <alignment vertical="center" wrapText="1"/>
    </xf>
    <xf numFmtId="164" fontId="37" fillId="0" borderId="20" xfId="44" applyFont="1" applyFill="1" applyBorder="1"/>
    <xf numFmtId="9" fontId="39" fillId="0" borderId="20" xfId="34" applyFont="1" applyFill="1" applyBorder="1"/>
    <xf numFmtId="165" fontId="37" fillId="0" borderId="20" xfId="31" applyFont="1" applyFill="1" applyBorder="1"/>
    <xf numFmtId="165" fontId="42" fillId="0" borderId="20" xfId="31" applyFont="1" applyFill="1" applyBorder="1"/>
    <xf numFmtId="10" fontId="42" fillId="0" borderId="20" xfId="34" applyNumberFormat="1" applyFont="1" applyFill="1" applyBorder="1"/>
    <xf numFmtId="165" fontId="36" fillId="0" borderId="20" xfId="31" applyFont="1" applyFill="1" applyBorder="1"/>
    <xf numFmtId="9" fontId="37" fillId="0" borderId="20" xfId="34" applyFont="1" applyFill="1" applyBorder="1"/>
    <xf numFmtId="4" fontId="42" fillId="0" borderId="32" xfId="0" applyNumberFormat="1" applyFont="1" applyBorder="1"/>
    <xf numFmtId="0" fontId="37" fillId="0" borderId="32" xfId="0" applyFont="1" applyBorder="1"/>
    <xf numFmtId="0" fontId="37" fillId="0" borderId="32" xfId="0" quotePrefix="1" applyFont="1" applyBorder="1" applyAlignment="1">
      <alignment horizontal="left"/>
    </xf>
    <xf numFmtId="4" fontId="42" fillId="0" borderId="32" xfId="0" quotePrefix="1" applyNumberFormat="1" applyFont="1" applyBorder="1" applyAlignment="1">
      <alignment horizontal="left"/>
    </xf>
    <xf numFmtId="0" fontId="37" fillId="26" borderId="32" xfId="0" quotePrefix="1" applyFont="1" applyFill="1" applyBorder="1" applyAlignment="1">
      <alignment horizontal="left"/>
    </xf>
    <xf numFmtId="165" fontId="36" fillId="0" borderId="35" xfId="31" applyFont="1" applyFill="1" applyBorder="1"/>
    <xf numFmtId="164" fontId="37" fillId="0" borderId="47" xfId="44" applyFont="1" applyFill="1" applyBorder="1"/>
    <xf numFmtId="165" fontId="44" fillId="0" borderId="35" xfId="31" applyFont="1" applyFill="1" applyBorder="1"/>
    <xf numFmtId="0" fontId="37" fillId="0" borderId="32" xfId="0" applyFont="1" applyBorder="1" applyAlignment="1">
      <alignment horizontal="left"/>
    </xf>
    <xf numFmtId="165" fontId="47" fillId="0" borderId="35" xfId="31" applyFont="1" applyFill="1" applyBorder="1"/>
    <xf numFmtId="0" fontId="37" fillId="27" borderId="32" xfId="0" quotePrefix="1" applyFont="1" applyFill="1" applyBorder="1" applyAlignment="1">
      <alignment horizontal="left"/>
    </xf>
    <xf numFmtId="165" fontId="37" fillId="0" borderId="20" xfId="31" applyFont="1" applyFill="1" applyBorder="1" applyAlignment="1">
      <alignment vertical="center"/>
    </xf>
    <xf numFmtId="0" fontId="37" fillId="27" borderId="33" xfId="0" applyFont="1" applyFill="1" applyBorder="1"/>
    <xf numFmtId="0" fontId="40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40" fillId="0" borderId="0" xfId="0" applyFont="1" applyAlignment="1">
      <alignment vertical="center" wrapText="1"/>
    </xf>
    <xf numFmtId="0" fontId="39" fillId="0" borderId="0" xfId="0" applyFont="1" applyAlignment="1">
      <alignment horizontal="center" wrapText="1"/>
    </xf>
    <xf numFmtId="170" fontId="40" fillId="26" borderId="20" xfId="31" applyNumberFormat="1" applyFont="1" applyFill="1" applyBorder="1" applyAlignment="1">
      <alignment horizontal="left" wrapText="1"/>
    </xf>
    <xf numFmtId="0" fontId="39" fillId="27" borderId="20" xfId="0" applyFont="1" applyFill="1" applyBorder="1" applyAlignment="1">
      <alignment horizontal="center" vertical="center" wrapText="1"/>
    </xf>
    <xf numFmtId="0" fontId="39" fillId="27" borderId="20" xfId="0" applyFont="1" applyFill="1" applyBorder="1" applyAlignment="1">
      <alignment horizontal="left" wrapText="1"/>
    </xf>
    <xf numFmtId="169" fontId="39" fillId="27" borderId="20" xfId="31" applyNumberFormat="1" applyFont="1" applyFill="1" applyBorder="1" applyAlignment="1">
      <alignment horizontal="center" wrapText="1"/>
    </xf>
    <xf numFmtId="169" fontId="37" fillId="27" borderId="20" xfId="0" applyNumberFormat="1" applyFont="1" applyFill="1" applyBorder="1" applyAlignment="1">
      <alignment wrapText="1"/>
    </xf>
    <xf numFmtId="0" fontId="40" fillId="0" borderId="32" xfId="0" applyFont="1" applyBorder="1" applyAlignment="1">
      <alignment horizontal="center" vertical="center" wrapText="1"/>
    </xf>
    <xf numFmtId="0" fontId="40" fillId="26" borderId="32" xfId="0" applyFont="1" applyFill="1" applyBorder="1" applyAlignment="1">
      <alignment horizontal="center" vertical="center" wrapText="1"/>
    </xf>
    <xf numFmtId="0" fontId="40" fillId="26" borderId="20" xfId="0" applyFont="1" applyFill="1" applyBorder="1" applyAlignment="1">
      <alignment horizontal="center" vertical="center" wrapText="1"/>
    </xf>
    <xf numFmtId="169" fontId="40" fillId="26" borderId="20" xfId="0" applyNumberFormat="1" applyFont="1" applyFill="1" applyBorder="1" applyAlignment="1">
      <alignment horizontal="center" vertical="center" wrapText="1"/>
    </xf>
    <xf numFmtId="0" fontId="39" fillId="0" borderId="32" xfId="0" applyFont="1" applyBorder="1" applyAlignment="1">
      <alignment horizontal="center" vertical="center" wrapText="1"/>
    </xf>
    <xf numFmtId="170" fontId="39" fillId="0" borderId="20" xfId="31" applyNumberFormat="1" applyFont="1" applyFill="1" applyBorder="1" applyAlignment="1">
      <alignment horizontal="left" wrapText="1"/>
    </xf>
    <xf numFmtId="169" fontId="39" fillId="0" borderId="20" xfId="31" applyNumberFormat="1" applyFont="1" applyFill="1" applyBorder="1" applyAlignment="1">
      <alignment horizontal="left" wrapText="1"/>
    </xf>
    <xf numFmtId="169" fontId="39" fillId="0" borderId="20" xfId="31" applyNumberFormat="1" applyFont="1" applyBorder="1" applyAlignment="1">
      <alignment horizontal="left" wrapText="1"/>
    </xf>
    <xf numFmtId="170" fontId="39" fillId="0" borderId="33" xfId="0" applyNumberFormat="1" applyFont="1" applyBorder="1" applyAlignment="1">
      <alignment horizontal="center" wrapText="1"/>
    </xf>
    <xf numFmtId="169" fontId="39" fillId="0" borderId="33" xfId="0" applyNumberFormat="1" applyFont="1" applyBorder="1" applyAlignment="1">
      <alignment horizontal="center" wrapText="1"/>
    </xf>
    <xf numFmtId="169" fontId="39" fillId="0" borderId="20" xfId="31" applyNumberFormat="1" applyFont="1" applyBorder="1" applyAlignment="1">
      <alignment horizontal="center" wrapText="1"/>
    </xf>
    <xf numFmtId="169" fontId="39" fillId="0" borderId="20" xfId="31" applyNumberFormat="1" applyFont="1" applyFill="1" applyBorder="1" applyAlignment="1">
      <alignment horizontal="center" wrapText="1"/>
    </xf>
    <xf numFmtId="169" fontId="37" fillId="0" borderId="33" xfId="0" applyNumberFormat="1" applyFont="1" applyBorder="1" applyAlignment="1">
      <alignment wrapText="1"/>
    </xf>
    <xf numFmtId="0" fontId="39" fillId="0" borderId="51" xfId="0" applyFont="1" applyBorder="1" applyAlignment="1">
      <alignment horizontal="center" vertical="center" wrapText="1"/>
    </xf>
    <xf numFmtId="0" fontId="37" fillId="0" borderId="35" xfId="0" quotePrefix="1" applyFont="1" applyBorder="1" applyAlignment="1">
      <alignment horizontal="left" wrapText="1"/>
    </xf>
    <xf numFmtId="169" fontId="39" fillId="0" borderId="35" xfId="31" applyNumberFormat="1" applyFont="1" applyBorder="1" applyAlignment="1">
      <alignment horizontal="center" wrapText="1"/>
    </xf>
    <xf numFmtId="169" fontId="39" fillId="0" borderId="35" xfId="31" applyNumberFormat="1" applyFont="1" applyFill="1" applyBorder="1" applyAlignment="1">
      <alignment horizontal="center" wrapText="1"/>
    </xf>
    <xf numFmtId="169" fontId="37" fillId="0" borderId="36" xfId="0" applyNumberFormat="1" applyFont="1" applyBorder="1" applyAlignment="1">
      <alignment wrapText="1"/>
    </xf>
    <xf numFmtId="169" fontId="40" fillId="26" borderId="20" xfId="0" applyNumberFormat="1" applyFont="1" applyFill="1" applyBorder="1" applyAlignment="1">
      <alignment horizontal="left" vertical="center" wrapText="1"/>
    </xf>
    <xf numFmtId="0" fontId="36" fillId="26" borderId="33" xfId="0" applyFont="1" applyFill="1" applyBorder="1" applyAlignment="1">
      <alignment wrapText="1"/>
    </xf>
    <xf numFmtId="0" fontId="39" fillId="27" borderId="32" xfId="0" applyFont="1" applyFill="1" applyBorder="1" applyAlignment="1">
      <alignment horizontal="center" vertical="center" wrapText="1"/>
    </xf>
    <xf numFmtId="0" fontId="39" fillId="27" borderId="20" xfId="0" applyFont="1" applyFill="1" applyBorder="1" applyAlignment="1">
      <alignment wrapText="1"/>
    </xf>
    <xf numFmtId="169" fontId="39" fillId="27" borderId="20" xfId="31" applyNumberFormat="1" applyFont="1" applyFill="1" applyBorder="1" applyAlignment="1">
      <alignment horizontal="center" vertical="center" wrapText="1"/>
    </xf>
    <xf numFmtId="169" fontId="37" fillId="27" borderId="33" xfId="0" applyNumberFormat="1" applyFont="1" applyFill="1" applyBorder="1" applyAlignment="1">
      <alignment wrapText="1"/>
    </xf>
    <xf numFmtId="169" fontId="39" fillId="0" borderId="20" xfId="31" applyNumberFormat="1" applyFont="1" applyFill="1" applyBorder="1" applyAlignment="1">
      <alignment horizontal="center" vertical="center" wrapText="1"/>
    </xf>
    <xf numFmtId="165" fontId="39" fillId="0" borderId="20" xfId="31" applyFont="1" applyBorder="1" applyAlignment="1">
      <alignment wrapText="1"/>
    </xf>
    <xf numFmtId="0" fontId="39" fillId="0" borderId="34" xfId="0" applyFont="1" applyBorder="1" applyAlignment="1">
      <alignment horizontal="center" vertical="center" wrapText="1"/>
    </xf>
    <xf numFmtId="0" fontId="39" fillId="0" borderId="35" xfId="0" applyFont="1" applyBorder="1" applyAlignment="1">
      <alignment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right" wrapText="1"/>
    </xf>
    <xf numFmtId="169" fontId="40" fillId="0" borderId="0" xfId="31" applyNumberFormat="1" applyFont="1" applyFill="1" applyBorder="1" applyAlignment="1">
      <alignment horizontal="center" wrapText="1"/>
    </xf>
    <xf numFmtId="169" fontId="37" fillId="0" borderId="0" xfId="0" applyNumberFormat="1" applyFont="1" applyAlignment="1">
      <alignment wrapText="1"/>
    </xf>
    <xf numFmtId="0" fontId="37" fillId="27" borderId="32" xfId="0" applyFont="1" applyFill="1" applyBorder="1" applyAlignment="1">
      <alignment wrapText="1"/>
    </xf>
    <xf numFmtId="0" fontId="37" fillId="27" borderId="20" xfId="0" quotePrefix="1" applyFont="1" applyFill="1" applyBorder="1" applyAlignment="1">
      <alignment horizontal="left" wrapText="1"/>
    </xf>
    <xf numFmtId="0" fontId="37" fillId="27" borderId="34" xfId="0" applyFont="1" applyFill="1" applyBorder="1" applyAlignment="1">
      <alignment wrapText="1"/>
    </xf>
    <xf numFmtId="0" fontId="37" fillId="27" borderId="35" xfId="0" quotePrefix="1" applyFont="1" applyFill="1" applyBorder="1" applyAlignment="1">
      <alignment horizontal="left" wrapText="1"/>
    </xf>
    <xf numFmtId="0" fontId="40" fillId="26" borderId="29" xfId="0" applyFont="1" applyFill="1" applyBorder="1" applyAlignment="1">
      <alignment horizontal="center" vertical="center" wrapText="1"/>
    </xf>
    <xf numFmtId="0" fontId="40" fillId="26" borderId="30" xfId="0" applyFont="1" applyFill="1" applyBorder="1" applyAlignment="1">
      <alignment horizontal="center" vertical="center" wrapText="1"/>
    </xf>
    <xf numFmtId="169" fontId="40" fillId="26" borderId="30" xfId="0" applyNumberFormat="1" applyFont="1" applyFill="1" applyBorder="1" applyAlignment="1">
      <alignment horizontal="center" vertical="center" wrapText="1"/>
    </xf>
    <xf numFmtId="169" fontId="40" fillId="26" borderId="30" xfId="0" applyNumberFormat="1" applyFont="1" applyFill="1" applyBorder="1" applyAlignment="1">
      <alignment vertical="center" wrapText="1"/>
    </xf>
    <xf numFmtId="0" fontId="40" fillId="26" borderId="31" xfId="0" applyFont="1" applyFill="1" applyBorder="1" applyAlignment="1">
      <alignment horizontal="center" wrapText="1"/>
    </xf>
    <xf numFmtId="2" fontId="40" fillId="0" borderId="20" xfId="34" applyNumberFormat="1" applyFont="1" applyFill="1" applyBorder="1" applyAlignment="1">
      <alignment horizontal="center" vertical="center"/>
    </xf>
    <xf numFmtId="164" fontId="40" fillId="0" borderId="20" xfId="44" applyFont="1" applyFill="1" applyBorder="1" applyAlignment="1">
      <alignment vertical="center"/>
    </xf>
    <xf numFmtId="0" fontId="41" fillId="0" borderId="33" xfId="0" applyFont="1" applyBorder="1" applyAlignment="1">
      <alignment vertical="center"/>
    </xf>
    <xf numFmtId="0" fontId="36" fillId="0" borderId="32" xfId="0" quotePrefix="1" applyFont="1" applyBorder="1" applyAlignment="1">
      <alignment horizontal="left" vertical="center"/>
    </xf>
    <xf numFmtId="2" fontId="37" fillId="0" borderId="32" xfId="44" quotePrefix="1" applyNumberFormat="1" applyFont="1" applyFill="1" applyBorder="1" applyAlignment="1">
      <alignment horizontal="center" vertical="center"/>
    </xf>
    <xf numFmtId="164" fontId="40" fillId="0" borderId="35" xfId="44" applyFont="1" applyFill="1" applyBorder="1" applyAlignment="1">
      <alignment vertical="center"/>
    </xf>
    <xf numFmtId="0" fontId="41" fillId="0" borderId="36" xfId="0" applyFont="1" applyBorder="1" applyAlignment="1">
      <alignment vertical="center"/>
    </xf>
    <xf numFmtId="0" fontId="36" fillId="0" borderId="32" xfId="0" quotePrefix="1" applyFont="1" applyBorder="1" applyAlignment="1">
      <alignment horizontal="right" vertical="center"/>
    </xf>
    <xf numFmtId="2" fontId="36" fillId="0" borderId="20" xfId="44" applyNumberFormat="1" applyFont="1" applyFill="1" applyBorder="1" applyAlignment="1">
      <alignment horizontal="center" vertical="center"/>
    </xf>
    <xf numFmtId="0" fontId="43" fillId="0" borderId="0" xfId="0" applyFont="1" applyAlignment="1">
      <alignment vertical="center"/>
    </xf>
    <xf numFmtId="4" fontId="44" fillId="0" borderId="0" xfId="0" applyNumberFormat="1" applyFont="1" applyAlignment="1">
      <alignment horizontal="center"/>
    </xf>
    <xf numFmtId="169" fontId="37" fillId="0" borderId="20" xfId="0" applyNumberFormat="1" applyFont="1" applyBorder="1" applyAlignment="1">
      <alignment horizontal="center" vertical="center"/>
    </xf>
    <xf numFmtId="164" fontId="37" fillId="0" borderId="20" xfId="44" quotePrefix="1" applyFont="1" applyFill="1" applyBorder="1" applyAlignment="1">
      <alignment horizontal="center"/>
    </xf>
    <xf numFmtId="169" fontId="37" fillId="0" borderId="20" xfId="44" applyNumberFormat="1" applyFont="1" applyFill="1" applyBorder="1" applyAlignment="1">
      <alignment horizontal="center" vertical="center"/>
    </xf>
    <xf numFmtId="9" fontId="37" fillId="0" borderId="20" xfId="34" quotePrefix="1" applyFont="1" applyFill="1" applyBorder="1" applyAlignment="1">
      <alignment horizontal="right"/>
    </xf>
    <xf numFmtId="169" fontId="37" fillId="0" borderId="20" xfId="44" quotePrefix="1" applyNumberFormat="1" applyFont="1" applyFill="1" applyBorder="1" applyAlignment="1">
      <alignment horizontal="center" vertical="center"/>
    </xf>
    <xf numFmtId="2" fontId="37" fillId="0" borderId="20" xfId="34" applyNumberFormat="1" applyFont="1" applyFill="1" applyBorder="1" applyAlignment="1">
      <alignment horizontal="center"/>
    </xf>
    <xf numFmtId="10" fontId="37" fillId="0" borderId="20" xfId="34" applyNumberFormat="1" applyFont="1" applyFill="1" applyBorder="1" applyAlignment="1">
      <alignment horizontal="center"/>
    </xf>
    <xf numFmtId="169" fontId="37" fillId="0" borderId="20" xfId="34" applyNumberFormat="1" applyFont="1" applyFill="1" applyBorder="1" applyAlignment="1">
      <alignment horizontal="center" vertical="center"/>
    </xf>
    <xf numFmtId="165" fontId="36" fillId="0" borderId="20" xfId="31" applyFont="1" applyFill="1" applyBorder="1" applyAlignment="1">
      <alignment vertical="center"/>
    </xf>
    <xf numFmtId="169" fontId="42" fillId="0" borderId="20" xfId="0" applyNumberFormat="1" applyFont="1" applyBorder="1" applyAlignment="1">
      <alignment horizontal="center" vertical="center"/>
    </xf>
    <xf numFmtId="164" fontId="37" fillId="27" borderId="20" xfId="44" applyFont="1" applyFill="1" applyBorder="1" applyAlignment="1">
      <alignment horizontal="center"/>
    </xf>
    <xf numFmtId="169" fontId="42" fillId="27" borderId="20" xfId="0" applyNumberFormat="1" applyFont="1" applyFill="1" applyBorder="1" applyAlignment="1">
      <alignment horizontal="center" vertical="center"/>
    </xf>
    <xf numFmtId="169" fontId="42" fillId="27" borderId="20" xfId="44" applyNumberFormat="1" applyFont="1" applyFill="1" applyBorder="1" applyAlignment="1">
      <alignment horizontal="center" vertical="center"/>
    </xf>
    <xf numFmtId="164" fontId="37" fillId="26" borderId="20" xfId="44" applyFont="1" applyFill="1" applyBorder="1" applyAlignment="1">
      <alignment horizontal="center"/>
    </xf>
    <xf numFmtId="169" fontId="42" fillId="26" borderId="20" xfId="0" applyNumberFormat="1" applyFont="1" applyFill="1" applyBorder="1" applyAlignment="1">
      <alignment horizontal="center" vertical="center"/>
    </xf>
    <xf numFmtId="169" fontId="42" fillId="26" borderId="20" xfId="44" applyNumberFormat="1" applyFont="1" applyFill="1" applyBorder="1" applyAlignment="1">
      <alignment horizontal="center" vertical="center"/>
    </xf>
    <xf numFmtId="164" fontId="37" fillId="0" borderId="20" xfId="0" applyNumberFormat="1" applyFont="1" applyBorder="1"/>
    <xf numFmtId="164" fontId="36" fillId="0" borderId="20" xfId="0" applyNumberFormat="1" applyFont="1" applyBorder="1"/>
    <xf numFmtId="0" fontId="41" fillId="0" borderId="33" xfId="0" applyFont="1" applyBorder="1"/>
    <xf numFmtId="0" fontId="36" fillId="0" borderId="32" xfId="0" quotePrefix="1" applyFont="1" applyBorder="1" applyAlignment="1">
      <alignment horizontal="right"/>
    </xf>
    <xf numFmtId="0" fontId="41" fillId="27" borderId="33" xfId="0" applyFont="1" applyFill="1" applyBorder="1"/>
    <xf numFmtId="0" fontId="41" fillId="26" borderId="33" xfId="0" applyFont="1" applyFill="1" applyBorder="1"/>
    <xf numFmtId="0" fontId="37" fillId="27" borderId="32" xfId="0" applyFont="1" applyFill="1" applyBorder="1" applyAlignment="1">
      <alignment horizontal="left"/>
    </xf>
    <xf numFmtId="0" fontId="37" fillId="26" borderId="32" xfId="0" applyFont="1" applyFill="1" applyBorder="1" applyAlignment="1">
      <alignment horizontal="left"/>
    </xf>
    <xf numFmtId="0" fontId="36" fillId="0" borderId="32" xfId="0" applyFont="1" applyBorder="1" applyAlignment="1">
      <alignment horizontal="right"/>
    </xf>
    <xf numFmtId="0" fontId="47" fillId="0" borderId="34" xfId="0" quotePrefix="1" applyFont="1" applyBorder="1" applyAlignment="1">
      <alignment horizontal="right"/>
    </xf>
    <xf numFmtId="169" fontId="37" fillId="0" borderId="20" xfId="0" applyNumberFormat="1" applyFont="1" applyBorder="1"/>
    <xf numFmtId="169" fontId="37" fillId="0" borderId="20" xfId="0" applyNumberFormat="1" applyFont="1" applyBorder="1" applyAlignment="1">
      <alignment horizontal="center"/>
    </xf>
    <xf numFmtId="169" fontId="37" fillId="0" borderId="20" xfId="44" applyNumberFormat="1" applyFont="1" applyFill="1" applyBorder="1" applyAlignment="1">
      <alignment horizontal="center"/>
    </xf>
    <xf numFmtId="9" fontId="37" fillId="0" borderId="20" xfId="34" quotePrefix="1" applyFont="1" applyFill="1" applyBorder="1" applyAlignment="1">
      <alignment horizontal="center"/>
    </xf>
    <xf numFmtId="169" fontId="37" fillId="0" borderId="20" xfId="44" quotePrefix="1" applyNumberFormat="1" applyFont="1" applyFill="1" applyBorder="1" applyAlignment="1">
      <alignment horizontal="center"/>
    </xf>
    <xf numFmtId="169" fontId="37" fillId="0" borderId="20" xfId="34" applyNumberFormat="1" applyFont="1" applyFill="1" applyBorder="1" applyAlignment="1">
      <alignment horizontal="center"/>
    </xf>
    <xf numFmtId="165" fontId="36" fillId="0" borderId="20" xfId="31" applyFont="1" applyFill="1" applyBorder="1" applyAlignment="1">
      <alignment horizontal="center"/>
    </xf>
    <xf numFmtId="169" fontId="42" fillId="0" borderId="20" xfId="0" applyNumberFormat="1" applyFont="1" applyBorder="1" applyAlignment="1">
      <alignment horizontal="center"/>
    </xf>
    <xf numFmtId="169" fontId="42" fillId="26" borderId="20" xfId="0" applyNumberFormat="1" applyFont="1" applyFill="1" applyBorder="1" applyAlignment="1">
      <alignment horizontal="center"/>
    </xf>
    <xf numFmtId="169" fontId="42" fillId="26" borderId="20" xfId="44" applyNumberFormat="1" applyFont="1" applyFill="1" applyBorder="1" applyAlignment="1">
      <alignment horizontal="center"/>
    </xf>
    <xf numFmtId="169" fontId="42" fillId="27" borderId="20" xfId="0" applyNumberFormat="1" applyFont="1" applyFill="1" applyBorder="1" applyAlignment="1">
      <alignment horizontal="center"/>
    </xf>
    <xf numFmtId="169" fontId="42" fillId="27" borderId="20" xfId="44" applyNumberFormat="1" applyFont="1" applyFill="1" applyBorder="1" applyAlignment="1">
      <alignment horizontal="center"/>
    </xf>
    <xf numFmtId="0" fontId="37" fillId="0" borderId="33" xfId="0" applyFont="1" applyBorder="1"/>
    <xf numFmtId="0" fontId="36" fillId="0" borderId="32" xfId="0" applyFont="1" applyBorder="1" applyAlignment="1">
      <alignment horizontal="left"/>
    </xf>
    <xf numFmtId="0" fontId="37" fillId="26" borderId="33" xfId="0" applyFont="1" applyFill="1" applyBorder="1"/>
    <xf numFmtId="4" fontId="44" fillId="0" borderId="0" xfId="0" applyNumberFormat="1" applyFont="1"/>
    <xf numFmtId="4" fontId="42" fillId="0" borderId="20" xfId="0" applyNumberFormat="1" applyFont="1" applyBorder="1" applyAlignment="1">
      <alignment horizontal="center" wrapText="1"/>
    </xf>
    <xf numFmtId="4" fontId="48" fillId="0" borderId="32" xfId="0" applyNumberFormat="1" applyFont="1" applyBorder="1" applyAlignment="1">
      <alignment horizontal="left"/>
    </xf>
    <xf numFmtId="4" fontId="42" fillId="0" borderId="20" xfId="0" applyNumberFormat="1" applyFont="1" applyBorder="1" applyAlignment="1">
      <alignment wrapText="1"/>
    </xf>
    <xf numFmtId="4" fontId="42" fillId="24" borderId="0" xfId="0" applyNumberFormat="1" applyFont="1" applyFill="1" applyAlignment="1">
      <alignment horizontal="center"/>
    </xf>
    <xf numFmtId="0" fontId="53" fillId="0" borderId="0" xfId="0" applyFont="1"/>
    <xf numFmtId="4" fontId="42" fillId="0" borderId="20" xfId="0" quotePrefix="1" applyNumberFormat="1" applyFont="1" applyBorder="1" applyAlignment="1">
      <alignment horizontal="left" wrapText="1"/>
    </xf>
    <xf numFmtId="4" fontId="44" fillId="0" borderId="32" xfId="0" quotePrefix="1" applyNumberFormat="1" applyFont="1" applyBorder="1" applyAlignment="1">
      <alignment horizontal="left"/>
    </xf>
    <xf numFmtId="4" fontId="44" fillId="0" borderId="20" xfId="0" applyNumberFormat="1" applyFont="1" applyBorder="1" applyAlignment="1">
      <alignment wrapText="1"/>
    </xf>
    <xf numFmtId="0" fontId="42" fillId="0" borderId="33" xfId="0" applyFont="1" applyBorder="1" applyAlignment="1">
      <alignment horizontal="center"/>
    </xf>
    <xf numFmtId="4" fontId="48" fillId="0" borderId="32" xfId="0" quotePrefix="1" applyNumberFormat="1" applyFont="1" applyBorder="1" applyAlignment="1">
      <alignment horizontal="left"/>
    </xf>
    <xf numFmtId="4" fontId="44" fillId="0" borderId="36" xfId="0" applyNumberFormat="1" applyFont="1" applyBorder="1" applyAlignment="1">
      <alignment horizontal="center" wrapText="1"/>
    </xf>
    <xf numFmtId="4" fontId="44" fillId="0" borderId="0" xfId="0" applyNumberFormat="1" applyFont="1" applyAlignment="1">
      <alignment horizontal="center" wrapText="1"/>
    </xf>
    <xf numFmtId="4" fontId="44" fillId="0" borderId="0" xfId="0" applyNumberFormat="1" applyFont="1" applyAlignment="1">
      <alignment horizontal="center" vertical="center" wrapText="1"/>
    </xf>
    <xf numFmtId="4" fontId="42" fillId="0" borderId="32" xfId="0" applyNumberFormat="1" applyFont="1" applyBorder="1" applyAlignment="1">
      <alignment horizontal="left"/>
    </xf>
    <xf numFmtId="4" fontId="43" fillId="0" borderId="20" xfId="0" quotePrefix="1" applyNumberFormat="1" applyFont="1" applyBorder="1" applyAlignment="1">
      <alignment horizontal="center"/>
    </xf>
    <xf numFmtId="165" fontId="42" fillId="0" borderId="0" xfId="31" applyFont="1" applyFill="1" applyBorder="1" applyAlignment="1">
      <alignment horizontal="center"/>
    </xf>
    <xf numFmtId="168" fontId="42" fillId="0" borderId="0" xfId="0" applyNumberFormat="1" applyFont="1"/>
    <xf numFmtId="165" fontId="42" fillId="0" borderId="33" xfId="31" applyFont="1" applyFill="1" applyBorder="1" applyAlignment="1">
      <alignment horizontal="center"/>
    </xf>
    <xf numFmtId="165" fontId="42" fillId="0" borderId="0" xfId="31" applyFont="1" applyFill="1" applyAlignment="1">
      <alignment horizontal="center"/>
    </xf>
    <xf numFmtId="4" fontId="42" fillId="0" borderId="0" xfId="0" applyNumberFormat="1" applyFont="1" applyAlignment="1">
      <alignment wrapText="1"/>
    </xf>
    <xf numFmtId="0" fontId="42" fillId="0" borderId="0" xfId="0" quotePrefix="1" applyFont="1" applyAlignment="1">
      <alignment horizontal="left"/>
    </xf>
    <xf numFmtId="0" fontId="42" fillId="0" borderId="0" xfId="0" quotePrefix="1" applyFont="1" applyAlignment="1">
      <alignment horizontal="left" wrapText="1"/>
    </xf>
    <xf numFmtId="0" fontId="42" fillId="0" borderId="0" xfId="0" applyFont="1" applyAlignment="1">
      <alignment wrapText="1"/>
    </xf>
    <xf numFmtId="2" fontId="37" fillId="0" borderId="46" xfId="44" quotePrefix="1" applyNumberFormat="1" applyFont="1" applyFill="1" applyBorder="1" applyAlignment="1">
      <alignment horizontal="center" vertical="center" wrapText="1"/>
    </xf>
    <xf numFmtId="165" fontId="42" fillId="0" borderId="0" xfId="31" applyFont="1" applyAlignment="1">
      <alignment horizontal="center"/>
    </xf>
    <xf numFmtId="0" fontId="41" fillId="0" borderId="33" xfId="0" applyFont="1" applyBorder="1" applyAlignment="1">
      <alignment horizontal="center"/>
    </xf>
    <xf numFmtId="0" fontId="46" fillId="0" borderId="32" xfId="0" applyFont="1" applyBorder="1"/>
    <xf numFmtId="165" fontId="37" fillId="0" borderId="20" xfId="31" applyFont="1" applyFill="1" applyBorder="1" applyAlignment="1">
      <alignment horizontal="center" vertical="center"/>
    </xf>
    <xf numFmtId="0" fontId="41" fillId="0" borderId="33" xfId="0" applyFont="1" applyBorder="1" applyAlignment="1">
      <alignment horizontal="center" wrapText="1"/>
    </xf>
    <xf numFmtId="44" fontId="37" fillId="0" borderId="20" xfId="0" applyNumberFormat="1" applyFont="1" applyBorder="1"/>
    <xf numFmtId="0" fontId="36" fillId="0" borderId="34" xfId="0" applyFont="1" applyBorder="1" applyAlignment="1">
      <alignment horizontal="right"/>
    </xf>
    <xf numFmtId="0" fontId="41" fillId="0" borderId="36" xfId="0" applyFont="1" applyBorder="1" applyAlignment="1">
      <alignment horizontal="center"/>
    </xf>
    <xf numFmtId="0" fontId="37" fillId="0" borderId="47" xfId="0" applyFont="1" applyBorder="1"/>
    <xf numFmtId="0" fontId="41" fillId="0" borderId="47" xfId="0" applyFont="1" applyBorder="1" applyAlignment="1">
      <alignment horizontal="center"/>
    </xf>
    <xf numFmtId="4" fontId="44" fillId="0" borderId="34" xfId="0" quotePrefix="1" applyNumberFormat="1" applyFont="1" applyBorder="1" applyAlignment="1">
      <alignment horizontal="right"/>
    </xf>
    <xf numFmtId="4" fontId="42" fillId="0" borderId="47" xfId="0" applyNumberFormat="1" applyFont="1" applyBorder="1"/>
    <xf numFmtId="0" fontId="37" fillId="0" borderId="47" xfId="0" quotePrefix="1" applyFont="1" applyBorder="1" applyAlignment="1">
      <alignment horizontal="left"/>
    </xf>
    <xf numFmtId="0" fontId="36" fillId="0" borderId="34" xfId="0" quotePrefix="1" applyFont="1" applyBorder="1" applyAlignment="1">
      <alignment horizontal="right"/>
    </xf>
    <xf numFmtId="0" fontId="36" fillId="0" borderId="47" xfId="0" quotePrefix="1" applyFont="1" applyBorder="1" applyAlignment="1">
      <alignment horizontal="left"/>
    </xf>
    <xf numFmtId="0" fontId="37" fillId="0" borderId="32" xfId="0" quotePrefix="1" applyFont="1" applyBorder="1" applyAlignment="1">
      <alignment horizontal="left" vertical="center"/>
    </xf>
    <xf numFmtId="0" fontId="41" fillId="0" borderId="20" xfId="0" applyFont="1" applyBorder="1" applyAlignment="1">
      <alignment horizontal="center"/>
    </xf>
    <xf numFmtId="0" fontId="47" fillId="0" borderId="34" xfId="0" applyFont="1" applyBorder="1" applyAlignment="1">
      <alignment horizontal="right"/>
    </xf>
    <xf numFmtId="10" fontId="37" fillId="0" borderId="0" xfId="0" applyNumberFormat="1" applyFont="1"/>
    <xf numFmtId="0" fontId="37" fillId="0" borderId="47" xfId="0" applyFont="1" applyBorder="1" applyAlignment="1">
      <alignment horizontal="left"/>
    </xf>
    <xf numFmtId="164" fontId="47" fillId="0" borderId="35" xfId="0" applyNumberFormat="1" applyFont="1" applyBorder="1"/>
    <xf numFmtId="0" fontId="47" fillId="0" borderId="34" xfId="0" quotePrefix="1" applyFont="1" applyBorder="1" applyAlignment="1">
      <alignment horizontal="left"/>
    </xf>
    <xf numFmtId="0" fontId="41" fillId="0" borderId="0" xfId="0" applyFont="1" applyAlignment="1">
      <alignment horizontal="center"/>
    </xf>
    <xf numFmtId="0" fontId="36" fillId="0" borderId="29" xfId="0" applyFont="1" applyBorder="1" applyAlignment="1">
      <alignment horizontal="center"/>
    </xf>
    <xf numFmtId="0" fontId="36" fillId="0" borderId="30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37" fillId="0" borderId="42" xfId="0" applyFont="1" applyBorder="1" applyAlignment="1">
      <alignment horizontal="center"/>
    </xf>
    <xf numFmtId="4" fontId="44" fillId="0" borderId="20" xfId="0" quotePrefix="1" applyNumberFormat="1" applyFont="1" applyBorder="1" applyAlignment="1">
      <alignment horizontal="center"/>
    </xf>
    <xf numFmtId="0" fontId="36" fillId="0" borderId="39" xfId="0" applyFont="1" applyBorder="1" applyAlignment="1">
      <alignment horizontal="center"/>
    </xf>
    <xf numFmtId="0" fontId="36" fillId="0" borderId="40" xfId="0" applyFont="1" applyBorder="1" applyAlignment="1">
      <alignment horizontal="center"/>
    </xf>
    <xf numFmtId="0" fontId="36" fillId="0" borderId="41" xfId="0" applyFont="1" applyBorder="1" applyAlignment="1">
      <alignment horizontal="center"/>
    </xf>
    <xf numFmtId="0" fontId="37" fillId="0" borderId="49" xfId="0" applyFont="1" applyBorder="1" applyAlignment="1">
      <alignment horizontal="center"/>
    </xf>
    <xf numFmtId="0" fontId="37" fillId="0" borderId="10" xfId="0" applyFont="1" applyBorder="1" applyAlignment="1">
      <alignment horizontal="center"/>
    </xf>
    <xf numFmtId="0" fontId="37" fillId="0" borderId="50" xfId="0" applyFont="1" applyBorder="1" applyAlignment="1">
      <alignment horizontal="center"/>
    </xf>
    <xf numFmtId="0" fontId="36" fillId="0" borderId="29" xfId="0" quotePrefix="1" applyFont="1" applyBorder="1" applyAlignment="1">
      <alignment horizontal="center"/>
    </xf>
    <xf numFmtId="0" fontId="36" fillId="0" borderId="30" xfId="0" quotePrefix="1" applyFont="1" applyBorder="1" applyAlignment="1">
      <alignment horizontal="center"/>
    </xf>
    <xf numFmtId="0" fontId="36" fillId="0" borderId="31" xfId="0" quotePrefix="1" applyFont="1" applyBorder="1" applyAlignment="1">
      <alignment horizontal="center"/>
    </xf>
    <xf numFmtId="4" fontId="44" fillId="0" borderId="29" xfId="0" applyNumberFormat="1" applyFont="1" applyBorder="1" applyAlignment="1">
      <alignment horizontal="center"/>
    </xf>
    <xf numFmtId="4" fontId="44" fillId="0" borderId="30" xfId="0" applyNumberFormat="1" applyFont="1" applyBorder="1" applyAlignment="1">
      <alignment horizontal="center"/>
    </xf>
    <xf numFmtId="4" fontId="44" fillId="0" borderId="31" xfId="0" applyNumberFormat="1" applyFont="1" applyBorder="1" applyAlignment="1">
      <alignment horizontal="center"/>
    </xf>
    <xf numFmtId="0" fontId="37" fillId="0" borderId="32" xfId="0" quotePrefix="1" applyFont="1" applyBorder="1" applyAlignment="1">
      <alignment horizontal="center"/>
    </xf>
    <xf numFmtId="0" fontId="37" fillId="0" borderId="20" xfId="0" quotePrefix="1" applyFont="1" applyBorder="1" applyAlignment="1">
      <alignment horizontal="center"/>
    </xf>
    <xf numFmtId="0" fontId="37" fillId="0" borderId="33" xfId="0" quotePrefix="1" applyFont="1" applyBorder="1" applyAlignment="1">
      <alignment horizontal="center"/>
    </xf>
    <xf numFmtId="0" fontId="36" fillId="0" borderId="39" xfId="0" quotePrefix="1" applyFont="1" applyBorder="1" applyAlignment="1">
      <alignment horizontal="center"/>
    </xf>
    <xf numFmtId="0" fontId="36" fillId="0" borderId="40" xfId="0" quotePrefix="1" applyFont="1" applyBorder="1" applyAlignment="1">
      <alignment horizontal="center"/>
    </xf>
    <xf numFmtId="0" fontId="36" fillId="0" borderId="41" xfId="0" quotePrefix="1" applyFont="1" applyBorder="1" applyAlignment="1">
      <alignment horizontal="center"/>
    </xf>
    <xf numFmtId="4" fontId="43" fillId="0" borderId="34" xfId="0" applyNumberFormat="1" applyFont="1" applyBorder="1" applyAlignment="1">
      <alignment horizontal="right"/>
    </xf>
    <xf numFmtId="4" fontId="43" fillId="0" borderId="35" xfId="0" applyNumberFormat="1" applyFont="1" applyBorder="1" applyAlignment="1">
      <alignment horizontal="right"/>
    </xf>
    <xf numFmtId="4" fontId="44" fillId="0" borderId="14" xfId="0" applyNumberFormat="1" applyFont="1" applyBorder="1" applyAlignment="1">
      <alignment horizontal="center"/>
    </xf>
    <xf numFmtId="4" fontId="44" fillId="0" borderId="15" xfId="0" applyNumberFormat="1" applyFont="1" applyBorder="1" applyAlignment="1">
      <alignment horizontal="center"/>
    </xf>
    <xf numFmtId="4" fontId="44" fillId="0" borderId="16" xfId="0" applyNumberFormat="1" applyFont="1" applyBorder="1" applyAlignment="1">
      <alignment horizontal="center"/>
    </xf>
    <xf numFmtId="4" fontId="43" fillId="0" borderId="29" xfId="0" applyNumberFormat="1" applyFont="1" applyBorder="1" applyAlignment="1">
      <alignment horizontal="center"/>
    </xf>
    <xf numFmtId="4" fontId="43" fillId="0" borderId="30" xfId="0" applyNumberFormat="1" applyFont="1" applyBorder="1" applyAlignment="1">
      <alignment horizontal="center"/>
    </xf>
    <xf numFmtId="4" fontId="43" fillId="0" borderId="31" xfId="0" applyNumberFormat="1" applyFont="1" applyBorder="1" applyAlignment="1">
      <alignment horizontal="center"/>
    </xf>
    <xf numFmtId="4" fontId="43" fillId="0" borderId="11" xfId="0" applyNumberFormat="1" applyFont="1" applyBorder="1" applyAlignment="1">
      <alignment horizontal="center"/>
    </xf>
    <xf numFmtId="4" fontId="43" fillId="0" borderId="0" xfId="0" applyNumberFormat="1" applyFont="1" applyAlignment="1">
      <alignment horizontal="center"/>
    </xf>
    <xf numFmtId="4" fontId="43" fillId="0" borderId="39" xfId="0" quotePrefix="1" applyNumberFormat="1" applyFont="1" applyBorder="1" applyAlignment="1">
      <alignment horizontal="center"/>
    </xf>
    <xf numFmtId="4" fontId="43" fillId="0" borderId="40" xfId="0" quotePrefix="1" applyNumberFormat="1" applyFont="1" applyBorder="1" applyAlignment="1">
      <alignment horizontal="center"/>
    </xf>
    <xf numFmtId="4" fontId="43" fillId="0" borderId="41" xfId="0" quotePrefix="1" applyNumberFormat="1" applyFont="1" applyBorder="1" applyAlignment="1">
      <alignment horizontal="center"/>
    </xf>
    <xf numFmtId="4" fontId="42" fillId="0" borderId="37" xfId="0" quotePrefix="1" applyNumberFormat="1" applyFont="1" applyBorder="1" applyAlignment="1">
      <alignment horizontal="center"/>
    </xf>
    <xf numFmtId="4" fontId="42" fillId="0" borderId="18" xfId="0" quotePrefix="1" applyNumberFormat="1" applyFont="1" applyBorder="1" applyAlignment="1">
      <alignment horizontal="center"/>
    </xf>
    <xf numFmtId="4" fontId="42" fillId="0" borderId="38" xfId="0" quotePrefix="1" applyNumberFormat="1" applyFont="1" applyBorder="1" applyAlignment="1">
      <alignment horizontal="center"/>
    </xf>
    <xf numFmtId="4" fontId="54" fillId="0" borderId="20" xfId="0" quotePrefix="1" applyNumberFormat="1" applyFont="1" applyBorder="1" applyAlignment="1">
      <alignment horizontal="center"/>
    </xf>
    <xf numFmtId="4" fontId="42" fillId="0" borderId="17" xfId="0" applyNumberFormat="1" applyFont="1" applyBorder="1" applyAlignment="1">
      <alignment horizontal="center"/>
    </xf>
    <xf numFmtId="4" fontId="42" fillId="0" borderId="38" xfId="0" applyNumberFormat="1" applyFont="1" applyBorder="1" applyAlignment="1">
      <alignment horizontal="center"/>
    </xf>
    <xf numFmtId="4" fontId="44" fillId="0" borderId="17" xfId="0" applyNumberFormat="1" applyFont="1" applyBorder="1" applyAlignment="1">
      <alignment horizontal="center"/>
    </xf>
    <xf numFmtId="4" fontId="44" fillId="0" borderId="38" xfId="0" applyNumberFormat="1" applyFont="1" applyBorder="1" applyAlignment="1">
      <alignment horizontal="center"/>
    </xf>
    <xf numFmtId="4" fontId="44" fillId="0" borderId="0" xfId="0" applyNumberFormat="1" applyFont="1" applyAlignment="1">
      <alignment horizontal="center"/>
    </xf>
    <xf numFmtId="4" fontId="42" fillId="0" borderId="0" xfId="0" applyNumberFormat="1" applyFont="1" applyAlignment="1">
      <alignment horizontal="center"/>
    </xf>
    <xf numFmtId="4" fontId="43" fillId="28" borderId="29" xfId="0" quotePrefix="1" applyNumberFormat="1" applyFont="1" applyFill="1" applyBorder="1" applyAlignment="1">
      <alignment horizontal="center"/>
    </xf>
    <xf numFmtId="4" fontId="43" fillId="28" borderId="30" xfId="0" quotePrefix="1" applyNumberFormat="1" applyFont="1" applyFill="1" applyBorder="1" applyAlignment="1">
      <alignment horizontal="center"/>
    </xf>
    <xf numFmtId="4" fontId="43" fillId="28" borderId="31" xfId="0" quotePrefix="1" applyNumberFormat="1" applyFont="1" applyFill="1" applyBorder="1" applyAlignment="1">
      <alignment horizontal="center"/>
    </xf>
    <xf numFmtId="4" fontId="42" fillId="28" borderId="32" xfId="0" quotePrefix="1" applyNumberFormat="1" applyFont="1" applyFill="1" applyBorder="1" applyAlignment="1">
      <alignment horizontal="center"/>
    </xf>
    <xf numFmtId="4" fontId="42" fillId="28" borderId="20" xfId="0" quotePrefix="1" applyNumberFormat="1" applyFont="1" applyFill="1" applyBorder="1" applyAlignment="1">
      <alignment horizontal="center"/>
    </xf>
    <xf numFmtId="4" fontId="37" fillId="28" borderId="20" xfId="0" applyNumberFormat="1" applyFont="1" applyFill="1" applyBorder="1" applyAlignment="1">
      <alignment horizontal="center"/>
    </xf>
    <xf numFmtId="0" fontId="37" fillId="28" borderId="33" xfId="0" applyFont="1" applyFill="1" applyBorder="1" applyAlignment="1">
      <alignment horizontal="center"/>
    </xf>
    <xf numFmtId="4" fontId="44" fillId="28" borderId="43" xfId="0" applyNumberFormat="1" applyFont="1" applyFill="1" applyBorder="1" applyAlignment="1">
      <alignment horizontal="center" vertical="center" wrapText="1"/>
    </xf>
    <xf numFmtId="4" fontId="44" fillId="28" borderId="45" xfId="0" applyNumberFormat="1" applyFont="1" applyFill="1" applyBorder="1" applyAlignment="1">
      <alignment horizontal="center" vertical="center" wrapText="1"/>
    </xf>
    <xf numFmtId="4" fontId="43" fillId="28" borderId="51" xfId="0" applyNumberFormat="1" applyFont="1" applyFill="1" applyBorder="1" applyAlignment="1">
      <alignment horizontal="center" vertical="center"/>
    </xf>
    <xf numFmtId="4" fontId="43" fillId="28" borderId="48" xfId="0" applyNumberFormat="1" applyFont="1" applyFill="1" applyBorder="1" applyAlignment="1">
      <alignment horizontal="center" vertical="center"/>
    </xf>
    <xf numFmtId="4" fontId="43" fillId="0" borderId="29" xfId="0" quotePrefix="1" applyNumberFormat="1" applyFont="1" applyBorder="1" applyAlignment="1">
      <alignment horizontal="center"/>
    </xf>
    <xf numFmtId="4" fontId="43" fillId="0" borderId="30" xfId="0" quotePrefix="1" applyNumberFormat="1" applyFont="1" applyBorder="1" applyAlignment="1">
      <alignment horizontal="center"/>
    </xf>
    <xf numFmtId="4" fontId="43" fillId="0" borderId="31" xfId="0" quotePrefix="1" applyNumberFormat="1" applyFont="1" applyBorder="1" applyAlignment="1">
      <alignment horizontal="center"/>
    </xf>
    <xf numFmtId="4" fontId="42" fillId="0" borderId="37" xfId="0" applyNumberFormat="1" applyFont="1" applyBorder="1" applyAlignment="1">
      <alignment horizontal="center"/>
    </xf>
    <xf numFmtId="4" fontId="42" fillId="0" borderId="18" xfId="0" applyNumberFormat="1" applyFont="1" applyBorder="1" applyAlignment="1">
      <alignment horizontal="center"/>
    </xf>
    <xf numFmtId="4" fontId="44" fillId="0" borderId="20" xfId="0" applyNumberFormat="1" applyFont="1" applyBorder="1" applyAlignment="1">
      <alignment horizontal="center" wrapText="1"/>
    </xf>
    <xf numFmtId="4" fontId="44" fillId="0" borderId="33" xfId="0" applyNumberFormat="1" applyFont="1" applyBorder="1" applyAlignment="1">
      <alignment horizontal="center" wrapText="1"/>
    </xf>
    <xf numFmtId="4" fontId="42" fillId="0" borderId="20" xfId="0" applyNumberFormat="1" applyFont="1" applyBorder="1" applyAlignment="1">
      <alignment horizontal="center"/>
    </xf>
    <xf numFmtId="4" fontId="42" fillId="0" borderId="33" xfId="0" applyNumberFormat="1" applyFont="1" applyBorder="1" applyAlignment="1">
      <alignment horizontal="center"/>
    </xf>
    <xf numFmtId="4" fontId="42" fillId="0" borderId="32" xfId="0" quotePrefix="1" applyNumberFormat="1" applyFont="1" applyBorder="1" applyAlignment="1">
      <alignment horizontal="center"/>
    </xf>
    <xf numFmtId="4" fontId="42" fillId="0" borderId="20" xfId="0" quotePrefix="1" applyNumberFormat="1" applyFont="1" applyBorder="1" applyAlignment="1">
      <alignment horizontal="center"/>
    </xf>
    <xf numFmtId="4" fontId="42" fillId="0" borderId="37" xfId="0" quotePrefix="1" applyNumberFormat="1" applyFont="1" applyBorder="1" applyAlignment="1">
      <alignment horizontal="right"/>
    </xf>
    <xf numFmtId="4" fontId="42" fillId="0" borderId="18" xfId="0" quotePrefix="1" applyNumberFormat="1" applyFont="1" applyBorder="1" applyAlignment="1">
      <alignment horizontal="right"/>
    </xf>
    <xf numFmtId="4" fontId="42" fillId="0" borderId="19" xfId="0" quotePrefix="1" applyNumberFormat="1" applyFont="1" applyBorder="1" applyAlignment="1">
      <alignment horizontal="right"/>
    </xf>
    <xf numFmtId="9" fontId="42" fillId="0" borderId="20" xfId="34" quotePrefix="1" applyFont="1" applyFill="1" applyBorder="1" applyAlignment="1">
      <alignment horizontal="center" wrapText="1"/>
    </xf>
    <xf numFmtId="0" fontId="43" fillId="0" borderId="14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36" fillId="0" borderId="39" xfId="0" quotePrefix="1" applyFont="1" applyBorder="1" applyAlignment="1">
      <alignment horizontal="center" vertical="center"/>
    </xf>
    <xf numFmtId="0" fontId="36" fillId="0" borderId="40" xfId="0" quotePrefix="1" applyFont="1" applyBorder="1" applyAlignment="1">
      <alignment horizontal="center" vertical="center"/>
    </xf>
    <xf numFmtId="0" fontId="36" fillId="0" borderId="41" xfId="0" quotePrefix="1" applyFont="1" applyBorder="1" applyAlignment="1">
      <alignment horizontal="center" vertical="center"/>
    </xf>
    <xf numFmtId="0" fontId="37" fillId="0" borderId="37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4" fontId="42" fillId="0" borderId="12" xfId="0" applyNumberFormat="1" applyFont="1" applyBorder="1" applyAlignment="1">
      <alignment horizontal="center" vertical="center"/>
    </xf>
    <xf numFmtId="0" fontId="36" fillId="0" borderId="51" xfId="0" quotePrefix="1" applyFont="1" applyBorder="1" applyAlignment="1">
      <alignment horizontal="right" vertical="center"/>
    </xf>
    <xf numFmtId="0" fontId="36" fillId="0" borderId="48" xfId="0" quotePrefix="1" applyFont="1" applyBorder="1" applyAlignment="1">
      <alignment horizontal="right" vertical="center"/>
    </xf>
    <xf numFmtId="0" fontId="36" fillId="0" borderId="46" xfId="0" quotePrefix="1" applyFont="1" applyBorder="1" applyAlignment="1">
      <alignment horizontal="right" vertical="center"/>
    </xf>
    <xf numFmtId="0" fontId="36" fillId="0" borderId="28" xfId="0" quotePrefix="1" applyFont="1" applyBorder="1" applyAlignment="1">
      <alignment horizontal="right" vertical="center"/>
    </xf>
    <xf numFmtId="0" fontId="36" fillId="0" borderId="49" xfId="0" quotePrefix="1" applyFont="1" applyBorder="1" applyAlignment="1">
      <alignment horizontal="right" vertical="center"/>
    </xf>
    <xf numFmtId="0" fontId="36" fillId="0" borderId="24" xfId="0" quotePrefix="1" applyFont="1" applyBorder="1" applyAlignment="1">
      <alignment horizontal="right" vertical="center"/>
    </xf>
    <xf numFmtId="0" fontId="37" fillId="0" borderId="53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37" fillId="0" borderId="54" xfId="0" applyFont="1" applyBorder="1" applyAlignment="1">
      <alignment horizontal="center" vertical="center"/>
    </xf>
    <xf numFmtId="164" fontId="37" fillId="0" borderId="28" xfId="44" applyFont="1" applyFill="1" applyBorder="1" applyAlignment="1">
      <alignment horizontal="center" vertical="center"/>
    </xf>
    <xf numFmtId="164" fontId="37" fillId="0" borderId="24" xfId="44" applyFont="1" applyFill="1" applyBorder="1" applyAlignment="1">
      <alignment horizontal="center" vertical="center"/>
    </xf>
    <xf numFmtId="43" fontId="37" fillId="0" borderId="42" xfId="0" applyNumberFormat="1" applyFont="1" applyBorder="1" applyAlignment="1">
      <alignment horizontal="center" vertical="center"/>
    </xf>
    <xf numFmtId="0" fontId="37" fillId="0" borderId="55" xfId="0" applyFont="1" applyBorder="1" applyAlignment="1">
      <alignment horizontal="center" vertical="center"/>
    </xf>
    <xf numFmtId="0" fontId="37" fillId="0" borderId="37" xfId="0" applyFont="1" applyBorder="1" applyAlignment="1">
      <alignment horizontal="center"/>
    </xf>
    <xf numFmtId="0" fontId="37" fillId="0" borderId="18" xfId="0" applyFont="1" applyBorder="1" applyAlignment="1">
      <alignment horizontal="center"/>
    </xf>
    <xf numFmtId="0" fontId="37" fillId="0" borderId="38" xfId="0" applyFont="1" applyBorder="1" applyAlignment="1">
      <alignment horizontal="center"/>
    </xf>
    <xf numFmtId="165" fontId="47" fillId="0" borderId="43" xfId="31" applyFont="1" applyFill="1" applyBorder="1" applyAlignment="1">
      <alignment horizontal="center"/>
    </xf>
    <xf numFmtId="165" fontId="47" fillId="0" borderId="44" xfId="31" applyFont="1" applyFill="1" applyBorder="1" applyAlignment="1">
      <alignment horizontal="center"/>
    </xf>
    <xf numFmtId="165" fontId="47" fillId="0" borderId="45" xfId="31" applyFont="1" applyFill="1" applyBorder="1" applyAlignment="1">
      <alignment horizontal="center"/>
    </xf>
    <xf numFmtId="169" fontId="37" fillId="0" borderId="17" xfId="0" applyNumberFormat="1" applyFont="1" applyBorder="1" applyAlignment="1">
      <alignment horizontal="center" vertical="center"/>
    </xf>
    <xf numFmtId="169" fontId="37" fillId="0" borderId="18" xfId="0" applyNumberFormat="1" applyFont="1" applyBorder="1" applyAlignment="1">
      <alignment horizontal="center" vertical="center"/>
    </xf>
    <xf numFmtId="169" fontId="37" fillId="0" borderId="38" xfId="0" applyNumberFormat="1" applyFont="1" applyBorder="1" applyAlignment="1">
      <alignment horizontal="center" vertical="center"/>
    </xf>
    <xf numFmtId="4" fontId="44" fillId="0" borderId="14" xfId="0" quotePrefix="1" applyNumberFormat="1" applyFont="1" applyBorder="1" applyAlignment="1">
      <alignment horizontal="center"/>
    </xf>
    <xf numFmtId="4" fontId="44" fillId="0" borderId="15" xfId="0" quotePrefix="1" applyNumberFormat="1" applyFont="1" applyBorder="1" applyAlignment="1">
      <alignment horizontal="center"/>
    </xf>
    <xf numFmtId="4" fontId="44" fillId="0" borderId="16" xfId="0" quotePrefix="1" applyNumberFormat="1" applyFont="1" applyBorder="1" applyAlignment="1">
      <alignment horizontal="center"/>
    </xf>
    <xf numFmtId="4" fontId="44" fillId="0" borderId="39" xfId="0" quotePrefix="1" applyNumberFormat="1" applyFont="1" applyBorder="1" applyAlignment="1">
      <alignment horizontal="center"/>
    </xf>
    <xf numFmtId="4" fontId="44" fillId="0" borderId="40" xfId="0" quotePrefix="1" applyNumberFormat="1" applyFont="1" applyBorder="1" applyAlignment="1">
      <alignment horizontal="center"/>
    </xf>
    <xf numFmtId="4" fontId="44" fillId="0" borderId="41" xfId="0" quotePrefix="1" applyNumberFormat="1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6" fillId="0" borderId="37" xfId="0" quotePrefix="1" applyFont="1" applyBorder="1" applyAlignment="1">
      <alignment horizontal="center"/>
    </xf>
    <xf numFmtId="0" fontId="36" fillId="0" borderId="18" xfId="0" quotePrefix="1" applyFont="1" applyBorder="1" applyAlignment="1">
      <alignment horizontal="center"/>
    </xf>
    <xf numFmtId="0" fontId="36" fillId="0" borderId="38" xfId="0" quotePrefix="1" applyFont="1" applyBorder="1" applyAlignment="1">
      <alignment horizontal="center"/>
    </xf>
    <xf numFmtId="0" fontId="37" fillId="0" borderId="32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169" fontId="37" fillId="0" borderId="20" xfId="0" applyNumberFormat="1" applyFont="1" applyBorder="1" applyAlignment="1">
      <alignment horizontal="center" vertical="center"/>
    </xf>
    <xf numFmtId="169" fontId="37" fillId="0" borderId="33" xfId="0" applyNumberFormat="1" applyFont="1" applyBorder="1" applyAlignment="1">
      <alignment horizontal="center" vertical="center"/>
    </xf>
    <xf numFmtId="0" fontId="36" fillId="0" borderId="32" xfId="0" quotePrefix="1" applyFont="1" applyBorder="1" applyAlignment="1">
      <alignment horizontal="center"/>
    </xf>
    <xf numFmtId="0" fontId="36" fillId="0" borderId="20" xfId="0" quotePrefix="1" applyFont="1" applyBorder="1" applyAlignment="1">
      <alignment horizontal="center"/>
    </xf>
    <xf numFmtId="0" fontId="36" fillId="0" borderId="33" xfId="0" quotePrefix="1" applyFont="1" applyBorder="1" applyAlignment="1">
      <alignment horizontal="center"/>
    </xf>
    <xf numFmtId="4" fontId="44" fillId="0" borderId="29" xfId="0" quotePrefix="1" applyNumberFormat="1" applyFont="1" applyBorder="1" applyAlignment="1">
      <alignment horizontal="center"/>
    </xf>
    <xf numFmtId="4" fontId="44" fillId="0" borderId="30" xfId="0" quotePrefix="1" applyNumberFormat="1" applyFont="1" applyBorder="1" applyAlignment="1">
      <alignment horizontal="center"/>
    </xf>
    <xf numFmtId="4" fontId="44" fillId="0" borderId="31" xfId="0" quotePrefix="1" applyNumberFormat="1" applyFont="1" applyBorder="1" applyAlignment="1">
      <alignment horizontal="center"/>
    </xf>
    <xf numFmtId="0" fontId="37" fillId="0" borderId="37" xfId="0" quotePrefix="1" applyFont="1" applyBorder="1" applyAlignment="1">
      <alignment horizontal="center"/>
    </xf>
    <xf numFmtId="0" fontId="37" fillId="0" borderId="18" xfId="0" quotePrefix="1" applyFont="1" applyBorder="1" applyAlignment="1">
      <alignment horizontal="center"/>
    </xf>
    <xf numFmtId="0" fontId="37" fillId="0" borderId="38" xfId="0" quotePrefix="1" applyFont="1" applyBorder="1" applyAlignment="1">
      <alignment horizontal="center"/>
    </xf>
    <xf numFmtId="169" fontId="37" fillId="0" borderId="20" xfId="0" applyNumberFormat="1" applyFont="1" applyBorder="1" applyAlignment="1">
      <alignment horizontal="center"/>
    </xf>
    <xf numFmtId="169" fontId="37" fillId="0" borderId="33" xfId="0" applyNumberFormat="1" applyFont="1" applyBorder="1" applyAlignment="1">
      <alignment horizontal="center"/>
    </xf>
    <xf numFmtId="0" fontId="37" fillId="0" borderId="33" xfId="0" applyFont="1" applyBorder="1" applyAlignment="1">
      <alignment horizontal="center"/>
    </xf>
    <xf numFmtId="165" fontId="47" fillId="0" borderId="35" xfId="31" applyFont="1" applyFill="1" applyBorder="1" applyAlignment="1">
      <alignment horizontal="center"/>
    </xf>
    <xf numFmtId="165" fontId="47" fillId="0" borderId="36" xfId="31" applyFont="1" applyFill="1" applyBorder="1" applyAlignment="1">
      <alignment horizontal="center"/>
    </xf>
    <xf numFmtId="0" fontId="36" fillId="0" borderId="32" xfId="0" applyFont="1" applyBorder="1" applyAlignment="1">
      <alignment horizontal="center"/>
    </xf>
    <xf numFmtId="0" fontId="36" fillId="0" borderId="20" xfId="0" applyFont="1" applyBorder="1" applyAlignment="1">
      <alignment horizontal="center"/>
    </xf>
    <xf numFmtId="0" fontId="36" fillId="0" borderId="33" xfId="0" applyFont="1" applyBorder="1" applyAlignment="1">
      <alignment horizontal="center"/>
    </xf>
    <xf numFmtId="0" fontId="52" fillId="0" borderId="20" xfId="0" quotePrefix="1" applyFont="1" applyBorder="1" applyAlignment="1">
      <alignment horizontal="right"/>
    </xf>
    <xf numFmtId="0" fontId="37" fillId="0" borderId="17" xfId="0" applyFont="1" applyBorder="1" applyAlignment="1">
      <alignment horizontal="center"/>
    </xf>
    <xf numFmtId="0" fontId="37" fillId="0" borderId="19" xfId="0" applyFont="1" applyBorder="1" applyAlignment="1">
      <alignment horizontal="center"/>
    </xf>
    <xf numFmtId="0" fontId="40" fillId="0" borderId="10" xfId="0" applyFont="1" applyBorder="1" applyAlignment="1">
      <alignment horizontal="center" wrapText="1"/>
    </xf>
    <xf numFmtId="0" fontId="36" fillId="0" borderId="14" xfId="0" applyFont="1" applyBorder="1" applyAlignment="1">
      <alignment horizontal="center"/>
    </xf>
    <xf numFmtId="0" fontId="36" fillId="0" borderId="15" xfId="0" applyFont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9" fillId="0" borderId="17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39" fillId="0" borderId="17" xfId="0" applyFont="1" applyBorder="1" applyAlignment="1">
      <alignment wrapText="1"/>
    </xf>
    <xf numFmtId="0" fontId="39" fillId="0" borderId="18" xfId="0" applyFont="1" applyBorder="1" applyAlignment="1">
      <alignment wrapText="1"/>
    </xf>
    <xf numFmtId="0" fontId="39" fillId="0" borderId="19" xfId="0" applyFont="1" applyBorder="1" applyAlignment="1">
      <alignment wrapText="1"/>
    </xf>
    <xf numFmtId="0" fontId="40" fillId="0" borderId="20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wrapText="1"/>
    </xf>
    <xf numFmtId="0" fontId="37" fillId="0" borderId="20" xfId="0" applyFont="1" applyBorder="1" applyAlignment="1">
      <alignment horizontal="center" wrapText="1"/>
    </xf>
    <xf numFmtId="0" fontId="37" fillId="0" borderId="33" xfId="0" applyFont="1" applyBorder="1" applyAlignment="1">
      <alignment horizontal="center" wrapText="1"/>
    </xf>
    <xf numFmtId="0" fontId="39" fillId="0" borderId="17" xfId="0" applyFont="1" applyBorder="1" applyAlignment="1">
      <alignment horizontal="left" wrapText="1"/>
    </xf>
    <xf numFmtId="0" fontId="39" fillId="0" borderId="18" xfId="0" applyFont="1" applyBorder="1" applyAlignment="1">
      <alignment horizontal="left" wrapText="1"/>
    </xf>
    <xf numFmtId="0" fontId="39" fillId="0" borderId="38" xfId="0" applyFont="1" applyBorder="1" applyAlignment="1">
      <alignment horizontal="left" wrapText="1"/>
    </xf>
    <xf numFmtId="0" fontId="40" fillId="0" borderId="39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41" xfId="0" applyFont="1" applyBorder="1" applyAlignment="1">
      <alignment horizontal="center"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center" wrapText="1"/>
    </xf>
    <xf numFmtId="0" fontId="37" fillId="0" borderId="30" xfId="0" applyFont="1" applyBorder="1" applyAlignment="1">
      <alignment horizontal="center" wrapText="1"/>
    </xf>
    <xf numFmtId="0" fontId="37" fillId="0" borderId="31" xfId="0" applyFont="1" applyBorder="1" applyAlignment="1">
      <alignment horizontal="center" wrapText="1"/>
    </xf>
    <xf numFmtId="0" fontId="39" fillId="0" borderId="32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6" fillId="26" borderId="33" xfId="0" applyFont="1" applyFill="1" applyBorder="1" applyAlignment="1">
      <alignment horizontal="center" vertical="center" wrapText="1"/>
    </xf>
    <xf numFmtId="0" fontId="39" fillId="0" borderId="20" xfId="0" applyFont="1" applyBorder="1" applyAlignment="1">
      <alignment horizontal="left" wrapText="1"/>
    </xf>
    <xf numFmtId="0" fontId="39" fillId="0" borderId="33" xfId="0" applyFont="1" applyBorder="1" applyAlignment="1">
      <alignment horizontal="left" wrapText="1"/>
    </xf>
    <xf numFmtId="0" fontId="39" fillId="0" borderId="33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wrapText="1"/>
    </xf>
    <xf numFmtId="0" fontId="36" fillId="0" borderId="30" xfId="0" applyFont="1" applyBorder="1" applyAlignment="1">
      <alignment horizontal="center" wrapText="1"/>
    </xf>
    <xf numFmtId="0" fontId="36" fillId="0" borderId="31" xfId="0" applyFont="1" applyBorder="1" applyAlignment="1">
      <alignment horizontal="center" wrapText="1"/>
    </xf>
    <xf numFmtId="0" fontId="40" fillId="26" borderId="32" xfId="0" applyFont="1" applyFill="1" applyBorder="1" applyAlignment="1">
      <alignment horizontal="center" vertical="center" wrapText="1"/>
    </xf>
    <xf numFmtId="0" fontId="40" fillId="26" borderId="20" xfId="0" applyFont="1" applyFill="1" applyBorder="1" applyAlignment="1">
      <alignment horizontal="center" vertical="center" wrapText="1"/>
    </xf>
    <xf numFmtId="0" fontId="37" fillId="26" borderId="20" xfId="0" applyFont="1" applyFill="1" applyBorder="1" applyAlignment="1">
      <alignment horizontal="center" vertical="center" wrapText="1"/>
    </xf>
    <xf numFmtId="0" fontId="39" fillId="0" borderId="32" xfId="0" applyFont="1" applyBorder="1" applyAlignment="1">
      <alignment horizontal="left" wrapText="1"/>
    </xf>
    <xf numFmtId="0" fontId="39" fillId="0" borderId="34" xfId="0" applyFont="1" applyBorder="1" applyAlignment="1">
      <alignment horizontal="left" wrapText="1"/>
    </xf>
    <xf numFmtId="0" fontId="39" fillId="0" borderId="35" xfId="0" applyFont="1" applyBorder="1" applyAlignment="1">
      <alignment horizontal="left" wrapText="1"/>
    </xf>
    <xf numFmtId="0" fontId="39" fillId="0" borderId="36" xfId="0" applyFont="1" applyBorder="1" applyAlignment="1">
      <alignment horizontal="left" wrapText="1"/>
    </xf>
    <xf numFmtId="0" fontId="40" fillId="0" borderId="29" xfId="0" applyFont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 wrapText="1"/>
    </xf>
    <xf numFmtId="0" fontId="40" fillId="0" borderId="31" xfId="0" applyFont="1" applyBorder="1" applyAlignment="1">
      <alignment horizontal="center" vertical="center" wrapText="1"/>
    </xf>
    <xf numFmtId="0" fontId="39" fillId="0" borderId="46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39" fillId="0" borderId="52" xfId="0" applyFont="1" applyBorder="1" applyAlignment="1">
      <alignment horizontal="center" vertical="center" wrapText="1"/>
    </xf>
    <xf numFmtId="0" fontId="32" fillId="25" borderId="17" xfId="54" applyFont="1" applyFill="1" applyBorder="1" applyAlignment="1">
      <alignment horizontal="justify" vertical="center" wrapText="1"/>
    </xf>
    <xf numFmtId="0" fontId="35" fillId="25" borderId="18" xfId="54" applyFont="1" applyFill="1" applyBorder="1" applyAlignment="1">
      <alignment horizontal="justify" vertical="center" wrapText="1"/>
    </xf>
    <xf numFmtId="0" fontId="35" fillId="25" borderId="19" xfId="54" applyFont="1" applyFill="1" applyBorder="1" applyAlignment="1">
      <alignment horizontal="justify" vertical="center" wrapText="1"/>
    </xf>
    <xf numFmtId="0" fontId="36" fillId="25" borderId="20" xfId="54" applyFont="1" applyFill="1" applyBorder="1" applyAlignment="1">
      <alignment horizontal="center" vertical="center"/>
    </xf>
    <xf numFmtId="0" fontId="32" fillId="25" borderId="27" xfId="54" applyFont="1" applyFill="1" applyBorder="1" applyAlignment="1">
      <alignment horizontal="center" vertical="center" wrapText="1"/>
    </xf>
    <xf numFmtId="0" fontId="32" fillId="25" borderId="10" xfId="54" applyFont="1" applyFill="1" applyBorder="1" applyAlignment="1">
      <alignment horizontal="center" vertical="center" wrapText="1"/>
    </xf>
    <xf numFmtId="0" fontId="32" fillId="25" borderId="24" xfId="54" applyFont="1" applyFill="1" applyBorder="1" applyAlignment="1">
      <alignment horizontal="center" vertical="center" wrapText="1"/>
    </xf>
    <xf numFmtId="0" fontId="32" fillId="25" borderId="20" xfId="54" applyFont="1" applyFill="1" applyBorder="1" applyAlignment="1">
      <alignment horizontal="center" vertical="center"/>
    </xf>
    <xf numFmtId="0" fontId="32" fillId="25" borderId="17" xfId="54" applyFont="1" applyFill="1" applyBorder="1" applyAlignment="1">
      <alignment horizontal="left" vertical="top" wrapText="1"/>
    </xf>
    <xf numFmtId="0" fontId="32" fillId="25" borderId="18" xfId="54" applyFont="1" applyFill="1" applyBorder="1" applyAlignment="1">
      <alignment horizontal="left" vertical="top"/>
    </xf>
    <xf numFmtId="0" fontId="32" fillId="25" borderId="19" xfId="54" applyFont="1" applyFill="1" applyBorder="1" applyAlignment="1">
      <alignment horizontal="left" vertical="top"/>
    </xf>
  </cellXfs>
  <cellStyles count="5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1" builtinId="4"/>
    <cellStyle name="Moeda 2" xfId="51" xr:uid="{00000000-0005-0000-0000-00001F000000}"/>
    <cellStyle name="Neutro" xfId="32" builtinId="28" customBuiltin="1"/>
    <cellStyle name="Normal" xfId="0" builtinId="0"/>
    <cellStyle name="Normal 2" xfId="46" xr:uid="{00000000-0005-0000-0000-000022000000}"/>
    <cellStyle name="Normal 3" xfId="48" xr:uid="{00000000-0005-0000-0000-000023000000}"/>
    <cellStyle name="Normal 4" xfId="53" xr:uid="{00000000-0005-0000-0000-000024000000}"/>
    <cellStyle name="Normal 8 4" xfId="54" xr:uid="{00000000-0005-0000-0000-000025000000}"/>
    <cellStyle name="Nota" xfId="33" builtinId="10" customBuiltin="1"/>
    <cellStyle name="Porcentagem" xfId="34" builtinId="5"/>
    <cellStyle name="Porcentagem 2" xfId="50" xr:uid="{00000000-0005-0000-0000-000028000000}"/>
    <cellStyle name="Ruim" xfId="30" builtinId="27" customBuiltin="1"/>
    <cellStyle name="Saída" xfId="35" builtinId="21" customBuiltin="1"/>
    <cellStyle name="Separador de milhares 2" xfId="52" xr:uid="{00000000-0005-0000-0000-00002A000000}"/>
    <cellStyle name="Texto de Aviso" xfId="36" builtinId="11" customBuiltin="1"/>
    <cellStyle name="Texto Explicativo" xfId="37" builtinId="53" customBuiltin="1"/>
    <cellStyle name="Título" xfId="38" builtinId="15" customBuiltin="1"/>
    <cellStyle name="Título 1" xfId="39" builtinId="16" customBuiltin="1"/>
    <cellStyle name="Título 2" xfId="40" builtinId="17" customBuiltin="1"/>
    <cellStyle name="Título 3" xfId="41" builtinId="18" customBuiltin="1"/>
    <cellStyle name="Título 4" xfId="42" builtinId="19" customBuiltin="1"/>
    <cellStyle name="Total" xfId="43" builtinId="25" customBuiltin="1"/>
    <cellStyle name="Vírgula" xfId="44" builtinId="3"/>
    <cellStyle name="Vírgula 2" xfId="45" xr:uid="{00000000-0005-0000-0000-000034000000}"/>
    <cellStyle name="Vírgula 3" xfId="47" xr:uid="{00000000-0005-0000-0000-000035000000}"/>
    <cellStyle name="Vírgula 4" xfId="49" xr:uid="{00000000-0005-0000-0000-00003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Nova%20pasta\Nova%20pasta\Composi&#231;&#227;o%20Unit&#225;ria%20-%20COLETA%20DE%20RES&#205;DUOS%20S&#211;LIDOS.xlsx" TargetMode="External"/><Relationship Id="rId1" Type="http://schemas.openxmlformats.org/officeDocument/2006/relationships/externalLinkPath" Target="file:///C:\Nova%20pasta\Nova%20pasta\Composi&#231;&#227;o%20Unit&#225;ria%20-%20COLETA%20DE%20RES&#205;DUOS%20S&#211;LIDO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Nova%20pasta\Nova%20pasta\Composi&#231;&#227;o%20Unit&#225;ria%20-%20VARRI&#199;&#195;O.xlsx" TargetMode="External"/><Relationship Id="rId1" Type="http://schemas.openxmlformats.org/officeDocument/2006/relationships/externalLinkPath" Target="file:///C:\Nova%20pasta\Nova%20pasta\Composi&#231;&#227;o%20Unit&#225;ria%20-%20VARRI&#199;&#195;O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Nova%20pasta\Nova%20pasta\Composi&#231;&#227;o%20Unit&#225;ria%20-RO&#199;AGEM.xlsx" TargetMode="External"/><Relationship Id="rId1" Type="http://schemas.openxmlformats.org/officeDocument/2006/relationships/externalLinkPath" Target="file:///C:\Nova%20pasta\Nova%20pasta\Composi&#231;&#227;o%20Unit&#225;ria%20-RO&#199;AGE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COMPOSI&#199;&#195;O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COMPOSI&#199;&#195;O%20N&#195;O%20DISPONIBILIZ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CULANTE (2)"/>
      <sheetName val="Identificação"/>
      <sheetName val="RESUMO DOMICILIAR"/>
      <sheetName val="COMPACTADOR 15m³ - CONTRATADA"/>
      <sheetName val="COTAÇÃO"/>
      <sheetName val="TOTAL DE KM RODADOS "/>
      <sheetName val="DIMENSIONAMENTO"/>
      <sheetName val="COLETOR"/>
      <sheetName val="VARREDOR"/>
      <sheetName val="MOTORISTA"/>
      <sheetName val="LOCA RETRO"/>
      <sheetName val="LOCA CAÇAMBA"/>
      <sheetName val="FERRAMENTAS E INSUMOS"/>
      <sheetName val="BDI"/>
      <sheetName val="SELETIVA"/>
    </sheetNames>
    <sheetDataSet>
      <sheetData sheetId="0" refreshError="1"/>
      <sheetData sheetId="1" refreshError="1"/>
      <sheetData sheetId="2">
        <row r="42">
          <cell r="C42">
            <v>55267.854166666664</v>
          </cell>
        </row>
        <row r="45">
          <cell r="C45">
            <v>55267.854166666664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CULANTE (2)"/>
      <sheetName val="Identificação"/>
      <sheetName val="RESUMO VARREÇÃO"/>
      <sheetName val="DIMENSIONAMENTO"/>
      <sheetName val="VARREDORES"/>
      <sheetName val="VARREDOR"/>
      <sheetName val="LOCA RETRO"/>
      <sheetName val="LOCA CAÇAMBA"/>
      <sheetName val="FERRAMENTAS E INSUMOS"/>
      <sheetName val="COTAÇÃO"/>
      <sheetName val="BDI"/>
      <sheetName val="SELETIVA"/>
    </sheetNames>
    <sheetDataSet>
      <sheetData sheetId="0"/>
      <sheetData sheetId="1"/>
      <sheetData sheetId="2">
        <row r="29">
          <cell r="C29">
            <v>36680.916666666664</v>
          </cell>
        </row>
        <row r="32">
          <cell r="C32">
            <v>36680.916666666664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CULANTE (2)"/>
      <sheetName val="RESUMO ROÇAGEM"/>
      <sheetName val="DIMENSIONAMENTO"/>
      <sheetName val="ROÇADORES"/>
      <sheetName val="VARREDOR"/>
      <sheetName val="LOCA RETRO"/>
      <sheetName val="LOCA CAÇAMBA"/>
      <sheetName val="FERRAMENTAS E INSUMOS"/>
      <sheetName val="COTAÇÃO"/>
      <sheetName val="BDI"/>
      <sheetName val="SELETIVA"/>
    </sheetNames>
    <sheetDataSet>
      <sheetData sheetId="0" refreshError="1"/>
      <sheetData sheetId="1">
        <row r="29">
          <cell r="C29">
            <v>20784.160625</v>
          </cell>
        </row>
        <row r="32">
          <cell r="C32">
            <v>20784.160625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ETOR"/>
      <sheetName val="VARREDOR"/>
      <sheetName val="FISCAL"/>
      <sheetName val="MOTORISTA"/>
      <sheetName val="ADM"/>
      <sheetName val="BASCULANTE"/>
      <sheetName val="BAÚ"/>
      <sheetName val="COMPACTADOR 15m³"/>
      <sheetName val="VARRIÇÃO"/>
      <sheetName val="DOMICILIAR"/>
      <sheetName val="CAPINAÇÃO"/>
      <sheetName val="PINTURA"/>
      <sheetName val="SELETIVA"/>
      <sheetName val="ECO"/>
      <sheetName val="PREÇOS"/>
      <sheetName val="ANEXO VI"/>
      <sheetName val="ANEXO VII"/>
      <sheetName val="ANEXO VIII"/>
    </sheetNames>
    <sheetDataSet>
      <sheetData sheetId="0" refreshError="1">
        <row r="18">
          <cell r="B18">
            <v>60</v>
          </cell>
        </row>
        <row r="51">
          <cell r="B51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5">
          <cell r="C25">
            <v>22</v>
          </cell>
        </row>
        <row r="27">
          <cell r="C27">
            <v>56</v>
          </cell>
        </row>
        <row r="28">
          <cell r="C28">
            <v>24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ETOR"/>
      <sheetName val="VARREDOR"/>
      <sheetName val="FISCAL"/>
      <sheetName val="MOTORISTA"/>
      <sheetName val="ADM"/>
      <sheetName val="BASCULANTE"/>
      <sheetName val="BAÚ"/>
      <sheetName val="COMPACTADOR 15m³"/>
      <sheetName val="VARRIÇÃO"/>
      <sheetName val="DOMICILIAR"/>
      <sheetName val="CAPINAÇÃO"/>
      <sheetName val="PINTURA"/>
      <sheetName val="SELETIVA"/>
      <sheetName val="PREÇOS"/>
      <sheetName val="ANEXO VI"/>
      <sheetName val="ANEXO VII"/>
      <sheetName val="ANEXO VIII"/>
    </sheetNames>
    <sheetDataSet>
      <sheetData sheetId="0">
        <row r="27">
          <cell r="B27">
            <v>2348.54</v>
          </cell>
        </row>
      </sheetData>
      <sheetData sheetId="1"/>
      <sheetData sheetId="2">
        <row r="29">
          <cell r="B29">
            <v>3322.2905000000001</v>
          </cell>
        </row>
      </sheetData>
      <sheetData sheetId="3">
        <row r="31">
          <cell r="B31">
            <v>2869.91</v>
          </cell>
        </row>
      </sheetData>
      <sheetData sheetId="4">
        <row r="37">
          <cell r="B37">
            <v>28839.65</v>
          </cell>
        </row>
      </sheetData>
      <sheetData sheetId="5">
        <row r="61">
          <cell r="B61">
            <v>7729.7075000000004</v>
          </cell>
        </row>
      </sheetData>
      <sheetData sheetId="6">
        <row r="61">
          <cell r="B61">
            <v>7729.7075000000004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9">
          <cell r="C9">
            <v>75</v>
          </cell>
        </row>
        <row r="10">
          <cell r="C10">
            <v>20</v>
          </cell>
        </row>
        <row r="11">
          <cell r="C11">
            <v>18</v>
          </cell>
        </row>
        <row r="12">
          <cell r="C12">
            <v>5</v>
          </cell>
        </row>
        <row r="13">
          <cell r="C13">
            <v>21</v>
          </cell>
        </row>
        <row r="14">
          <cell r="C14">
            <v>75</v>
          </cell>
        </row>
        <row r="16">
          <cell r="C16">
            <v>25</v>
          </cell>
        </row>
        <row r="17">
          <cell r="C17">
            <v>12</v>
          </cell>
        </row>
        <row r="20">
          <cell r="C20">
            <v>19</v>
          </cell>
        </row>
        <row r="21">
          <cell r="C21">
            <v>17</v>
          </cell>
        </row>
        <row r="22">
          <cell r="C22">
            <v>2600</v>
          </cell>
        </row>
        <row r="24">
          <cell r="C24">
            <v>0.7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opLeftCell="A36" workbookViewId="0">
      <selection activeCell="B14" sqref="B14"/>
    </sheetView>
  </sheetViews>
  <sheetFormatPr defaultColWidth="12" defaultRowHeight="12.75" x14ac:dyDescent="0.2"/>
  <cols>
    <col min="1" max="1" width="57.33203125" style="1" customWidth="1"/>
    <col min="2" max="2" width="13.33203125" style="1" bestFit="1" customWidth="1"/>
    <col min="3" max="16384" width="12" style="1"/>
  </cols>
  <sheetData>
    <row r="1" spans="1:5" ht="18" x14ac:dyDescent="0.25">
      <c r="A1" s="6" t="s">
        <v>130</v>
      </c>
      <c r="B1" s="7"/>
      <c r="C1" s="7"/>
      <c r="D1" s="7"/>
      <c r="E1" s="7"/>
    </row>
    <row r="2" spans="1:5" ht="18" x14ac:dyDescent="0.25">
      <c r="A2" s="7"/>
      <c r="B2" s="8"/>
      <c r="C2" s="8"/>
      <c r="D2" s="8"/>
      <c r="E2" s="8"/>
    </row>
    <row r="3" spans="1:5" x14ac:dyDescent="0.2">
      <c r="A3" s="9"/>
      <c r="B3" s="9"/>
      <c r="C3" s="9"/>
      <c r="D3" s="9"/>
      <c r="E3" s="9"/>
    </row>
    <row r="4" spans="1:5" x14ac:dyDescent="0.2">
      <c r="A4" s="8"/>
      <c r="B4" s="9"/>
      <c r="C4" s="9"/>
      <c r="D4" s="9"/>
      <c r="E4" s="9"/>
    </row>
    <row r="5" spans="1:5" x14ac:dyDescent="0.2">
      <c r="B5" s="9"/>
      <c r="C5" s="9"/>
      <c r="D5" s="9"/>
      <c r="E5" s="9"/>
    </row>
    <row r="6" spans="1:5" x14ac:dyDescent="0.2">
      <c r="A6" s="10" t="s">
        <v>0</v>
      </c>
      <c r="B6" s="10"/>
      <c r="C6" s="10"/>
      <c r="D6" s="10"/>
      <c r="E6" s="10"/>
    </row>
    <row r="7" spans="1:5" x14ac:dyDescent="0.2">
      <c r="A7" s="3"/>
      <c r="B7" s="3"/>
      <c r="C7" s="3"/>
      <c r="D7" s="3"/>
    </row>
    <row r="8" spans="1:5" x14ac:dyDescent="0.2">
      <c r="A8" s="27" t="s">
        <v>10</v>
      </c>
      <c r="B8" s="2"/>
      <c r="C8" s="2"/>
      <c r="D8" s="2"/>
    </row>
    <row r="9" spans="1:5" x14ac:dyDescent="0.2">
      <c r="A9" s="3"/>
      <c r="B9" s="3"/>
      <c r="C9" s="3"/>
      <c r="D9" s="3"/>
    </row>
    <row r="11" spans="1:5" x14ac:dyDescent="0.2">
      <c r="A11" s="1" t="s">
        <v>11</v>
      </c>
    </row>
    <row r="13" spans="1:5" x14ac:dyDescent="0.2">
      <c r="A13" s="34" t="s">
        <v>100</v>
      </c>
      <c r="B13" s="4">
        <v>155000</v>
      </c>
    </row>
    <row r="14" spans="1:5" x14ac:dyDescent="0.2">
      <c r="A14" s="34" t="s">
        <v>12</v>
      </c>
      <c r="B14" s="4">
        <v>60</v>
      </c>
    </row>
    <row r="15" spans="1:5" x14ac:dyDescent="0.2">
      <c r="A15" s="34" t="s">
        <v>13</v>
      </c>
      <c r="B15" s="43">
        <v>0.3</v>
      </c>
    </row>
    <row r="16" spans="1:5" x14ac:dyDescent="0.2">
      <c r="A16" s="1" t="s">
        <v>14</v>
      </c>
      <c r="B16" s="4">
        <f>((+B13)-(+B13*B15))/B14</f>
        <v>1808.3333333333333</v>
      </c>
    </row>
    <row r="18" spans="1:4" x14ac:dyDescent="0.2">
      <c r="A18" s="34" t="s">
        <v>15</v>
      </c>
    </row>
    <row r="20" spans="1:4" x14ac:dyDescent="0.2">
      <c r="A20" s="15" t="s">
        <v>16</v>
      </c>
      <c r="B20" s="3">
        <f>+B13</f>
        <v>155000</v>
      </c>
      <c r="C20" s="3"/>
      <c r="D20" s="3"/>
    </row>
    <row r="21" spans="1:4" x14ac:dyDescent="0.2">
      <c r="A21" s="15" t="s">
        <v>17</v>
      </c>
      <c r="B21" s="30">
        <v>0.01</v>
      </c>
      <c r="C21" s="3"/>
      <c r="D21" s="3"/>
    </row>
    <row r="22" spans="1:4" x14ac:dyDescent="0.2">
      <c r="A22" s="15" t="s">
        <v>18</v>
      </c>
      <c r="B22" s="3">
        <f>+B20*B21</f>
        <v>1550</v>
      </c>
      <c r="C22" s="3"/>
      <c r="D22" s="3"/>
    </row>
    <row r="23" spans="1:4" x14ac:dyDescent="0.2">
      <c r="A23" s="3" t="s">
        <v>7</v>
      </c>
      <c r="B23" s="3" t="s">
        <v>7</v>
      </c>
      <c r="C23" s="3" t="s">
        <v>7</v>
      </c>
      <c r="D23" s="3"/>
    </row>
    <row r="24" spans="1:4" x14ac:dyDescent="0.2">
      <c r="A24" s="3" t="s">
        <v>19</v>
      </c>
      <c r="B24" s="3" t="s">
        <v>7</v>
      </c>
      <c r="C24" s="3" t="s">
        <v>7</v>
      </c>
      <c r="D24" s="3" t="s">
        <v>7</v>
      </c>
    </row>
    <row r="26" spans="1:4" x14ac:dyDescent="0.2">
      <c r="A26" s="34" t="s">
        <v>20</v>
      </c>
      <c r="B26" s="4">
        <v>2.33</v>
      </c>
    </row>
    <row r="27" spans="1:4" x14ac:dyDescent="0.2">
      <c r="A27" s="34" t="s">
        <v>118</v>
      </c>
      <c r="B27" s="4">
        <f>90*26</f>
        <v>2340</v>
      </c>
    </row>
    <row r="28" spans="1:4" x14ac:dyDescent="0.2">
      <c r="A28" s="34" t="s">
        <v>21</v>
      </c>
      <c r="B28" s="4">
        <v>2.4</v>
      </c>
    </row>
    <row r="29" spans="1:4" x14ac:dyDescent="0.2">
      <c r="A29" s="18" t="s">
        <v>22</v>
      </c>
      <c r="B29" s="4">
        <f>+B27/B28*B26</f>
        <v>2271.75</v>
      </c>
    </row>
    <row r="30" spans="1:4" x14ac:dyDescent="0.2">
      <c r="A30" s="34"/>
      <c r="B30" s="4"/>
    </row>
    <row r="31" spans="1:4" x14ac:dyDescent="0.2">
      <c r="A31" s="3" t="s">
        <v>23</v>
      </c>
      <c r="B31" s="3" t="s">
        <v>7</v>
      </c>
    </row>
    <row r="33" spans="1:2" x14ac:dyDescent="0.2">
      <c r="A33" s="34" t="s">
        <v>84</v>
      </c>
      <c r="B33" s="4">
        <f>1150*6</f>
        <v>6900</v>
      </c>
    </row>
    <row r="34" spans="1:2" x14ac:dyDescent="0.2">
      <c r="A34" s="34" t="s">
        <v>24</v>
      </c>
      <c r="B34" s="4">
        <v>40000</v>
      </c>
    </row>
    <row r="35" spans="1:2" x14ac:dyDescent="0.2">
      <c r="A35" s="34" t="s">
        <v>125</v>
      </c>
      <c r="B35" s="4">
        <f>B27</f>
        <v>2340</v>
      </c>
    </row>
    <row r="36" spans="1:2" x14ac:dyDescent="0.2">
      <c r="A36" s="34" t="s">
        <v>25</v>
      </c>
      <c r="B36" s="4">
        <f>+B33*B35/B34</f>
        <v>403.65</v>
      </c>
    </row>
    <row r="37" spans="1:2" x14ac:dyDescent="0.2">
      <c r="A37" s="34"/>
      <c r="B37" s="4"/>
    </row>
    <row r="38" spans="1:2" x14ac:dyDescent="0.2">
      <c r="A38" s="34" t="s">
        <v>26</v>
      </c>
    </row>
    <row r="39" spans="1:2" x14ac:dyDescent="0.2">
      <c r="A39" s="34" t="s">
        <v>6</v>
      </c>
    </row>
    <row r="40" spans="1:2" x14ac:dyDescent="0.2">
      <c r="A40" s="34" t="s">
        <v>27</v>
      </c>
      <c r="B40" s="43">
        <v>0.5</v>
      </c>
    </row>
    <row r="41" spans="1:2" x14ac:dyDescent="0.2">
      <c r="A41" s="34" t="s">
        <v>28</v>
      </c>
      <c r="B41" s="31">
        <f>+B20</f>
        <v>155000</v>
      </c>
    </row>
    <row r="42" spans="1:2" x14ac:dyDescent="0.2">
      <c r="A42" s="34" t="s">
        <v>29</v>
      </c>
      <c r="B42" s="4">
        <v>60</v>
      </c>
    </row>
    <row r="43" spans="1:2" x14ac:dyDescent="0.2">
      <c r="A43" s="34" t="s">
        <v>30</v>
      </c>
      <c r="B43" s="4">
        <f>+B40*B41/B42</f>
        <v>1291.6666666666667</v>
      </c>
    </row>
    <row r="45" spans="1:2" x14ac:dyDescent="0.2">
      <c r="A45" s="18" t="s">
        <v>67</v>
      </c>
      <c r="B45" s="4"/>
    </row>
    <row r="46" spans="1:2" x14ac:dyDescent="0.2">
      <c r="A46" s="34"/>
      <c r="B46" s="4"/>
    </row>
    <row r="47" spans="1:2" x14ac:dyDescent="0.2">
      <c r="A47" s="18" t="s">
        <v>68</v>
      </c>
      <c r="B47" s="4">
        <v>47.5</v>
      </c>
    </row>
    <row r="48" spans="1:2" x14ac:dyDescent="0.2">
      <c r="A48" s="18" t="s">
        <v>69</v>
      </c>
      <c r="B48" s="4">
        <v>15.66</v>
      </c>
    </row>
    <row r="49" spans="1:2" x14ac:dyDescent="0.2">
      <c r="A49" s="18" t="s">
        <v>70</v>
      </c>
      <c r="B49" s="4">
        <v>0</v>
      </c>
    </row>
    <row r="50" spans="1:2" x14ac:dyDescent="0.2">
      <c r="A50" s="18" t="s">
        <v>71</v>
      </c>
      <c r="B50" s="4">
        <f>5.3*1.3</f>
        <v>6.89</v>
      </c>
    </row>
    <row r="51" spans="1:2" x14ac:dyDescent="0.2">
      <c r="A51" s="18" t="s">
        <v>115</v>
      </c>
      <c r="B51" s="4">
        <f>8*10</f>
        <v>80</v>
      </c>
    </row>
    <row r="52" spans="1:2" x14ac:dyDescent="0.2">
      <c r="A52" s="18" t="s">
        <v>72</v>
      </c>
      <c r="B52" s="4">
        <f>(+B47+B48+B49+B50)*15%</f>
        <v>10.507499999999999</v>
      </c>
    </row>
    <row r="53" spans="1:2" x14ac:dyDescent="0.2">
      <c r="A53" s="44" t="s">
        <v>73</v>
      </c>
      <c r="B53" s="45">
        <f>+B47+B48+B49+B50+B51+B52</f>
        <v>160.5575</v>
      </c>
    </row>
    <row r="54" spans="1:2" x14ac:dyDescent="0.2">
      <c r="A54" s="18"/>
      <c r="B54" s="4"/>
    </row>
    <row r="55" spans="1:2" x14ac:dyDescent="0.2">
      <c r="A55" s="18" t="s">
        <v>74</v>
      </c>
      <c r="B55" s="4"/>
    </row>
    <row r="56" spans="1:2" x14ac:dyDescent="0.2">
      <c r="A56" s="18"/>
      <c r="B56" s="4"/>
    </row>
    <row r="57" spans="1:2" x14ac:dyDescent="0.2">
      <c r="A57" s="18" t="s">
        <v>102</v>
      </c>
      <c r="B57" s="4">
        <f>(+B20*3%)/12</f>
        <v>387.5</v>
      </c>
    </row>
    <row r="58" spans="1:2" x14ac:dyDescent="0.2">
      <c r="A58" s="18" t="s">
        <v>101</v>
      </c>
      <c r="B58" s="4">
        <f>(+B20*1.5%)/12</f>
        <v>193.75</v>
      </c>
    </row>
    <row r="59" spans="1:2" x14ac:dyDescent="0.2">
      <c r="A59" s="46" t="s">
        <v>75</v>
      </c>
      <c r="B59" s="47">
        <f>+B57+B58</f>
        <v>581.25</v>
      </c>
    </row>
    <row r="61" spans="1:2" x14ac:dyDescent="0.2">
      <c r="A61" s="40" t="s">
        <v>76</v>
      </c>
      <c r="B61" s="41">
        <f>B59+B53+B43+B36+B29+B22+B16</f>
        <v>8067.2074999999995</v>
      </c>
    </row>
    <row r="63" spans="1:2" x14ac:dyDescent="0.2">
      <c r="A63" s="40" t="s">
        <v>116</v>
      </c>
      <c r="B63" s="41">
        <f>+B61-B16-B22-B59</f>
        <v>4127.6241666666665</v>
      </c>
    </row>
  </sheetData>
  <pageMargins left="0.78740157499999996" right="0.78740157499999996" top="0.984251969" bottom="0.984251969" header="0.49212598499999999" footer="0.49212598499999999"/>
  <pageSetup paperSize="9" orientation="portrait" horizontalDpi="300" verticalDpi="300" r:id="rId1"/>
  <headerFooter alignWithMargins="0"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">
    <tabColor theme="1"/>
  </sheetPr>
  <dimension ref="A1:F50"/>
  <sheetViews>
    <sheetView tabSelected="1" zoomScaleNormal="100" zoomScaleSheetLayoutView="100" workbookViewId="0">
      <selection activeCell="C70" sqref="C70"/>
    </sheetView>
  </sheetViews>
  <sheetFormatPr defaultColWidth="12" defaultRowHeight="15" x14ac:dyDescent="0.2"/>
  <cols>
    <col min="1" max="1" width="43.83203125" style="71" customWidth="1"/>
    <col min="2" max="2" width="17" style="259" customWidth="1"/>
    <col min="3" max="3" width="17.33203125" style="89" customWidth="1"/>
    <col min="4" max="4" width="24.5" style="89" customWidth="1"/>
    <col min="5" max="5" width="4.33203125" style="89" customWidth="1"/>
    <col min="6" max="6" width="17" style="71" customWidth="1"/>
    <col min="7" max="16384" width="12" style="70"/>
  </cols>
  <sheetData>
    <row r="1" spans="1:6" ht="16.5" thickBot="1" x14ac:dyDescent="0.3">
      <c r="A1" s="309" t="s">
        <v>326</v>
      </c>
      <c r="B1" s="310"/>
      <c r="C1" s="310"/>
      <c r="D1" s="311"/>
      <c r="E1" s="194"/>
      <c r="F1" s="236"/>
    </row>
    <row r="2" spans="1:6" ht="16.5" thickBot="1" x14ac:dyDescent="0.3">
      <c r="A2" s="328"/>
      <c r="B2" s="328"/>
      <c r="C2" s="328"/>
      <c r="D2" s="328"/>
      <c r="E2" s="194"/>
      <c r="F2" s="236"/>
    </row>
    <row r="3" spans="1:6" x14ac:dyDescent="0.2">
      <c r="A3" s="312" t="s">
        <v>31</v>
      </c>
      <c r="B3" s="313"/>
      <c r="C3" s="313"/>
      <c r="D3" s="314"/>
      <c r="E3" s="108"/>
      <c r="F3" s="72"/>
    </row>
    <row r="4" spans="1:6" ht="15.75" x14ac:dyDescent="0.25">
      <c r="A4" s="121"/>
      <c r="B4" s="237" t="s">
        <v>159</v>
      </c>
      <c r="C4" s="326" t="s">
        <v>117</v>
      </c>
      <c r="D4" s="327"/>
      <c r="E4" s="194"/>
      <c r="F4" s="72"/>
    </row>
    <row r="5" spans="1:6" x14ac:dyDescent="0.2">
      <c r="A5" s="238" t="s">
        <v>248</v>
      </c>
      <c r="B5" s="239" t="s">
        <v>32</v>
      </c>
      <c r="C5" s="324">
        <v>2</v>
      </c>
      <c r="D5" s="325"/>
      <c r="E5" s="240"/>
      <c r="F5" s="241"/>
    </row>
    <row r="6" spans="1:6" x14ac:dyDescent="0.2">
      <c r="A6" s="124" t="s">
        <v>47</v>
      </c>
      <c r="B6" s="242" t="s">
        <v>163</v>
      </c>
      <c r="C6" s="324">
        <f>COLETOR!B29</f>
        <v>5346.3304794666665</v>
      </c>
      <c r="D6" s="325"/>
      <c r="E6" s="108"/>
    </row>
    <row r="7" spans="1:6" ht="15.75" x14ac:dyDescent="0.25">
      <c r="A7" s="243" t="s">
        <v>83</v>
      </c>
      <c r="B7" s="244" t="s">
        <v>35</v>
      </c>
      <c r="C7" s="326">
        <f>ROUND(+C6*C5,2)</f>
        <v>10692.66</v>
      </c>
      <c r="D7" s="327"/>
      <c r="E7" s="108"/>
    </row>
    <row r="8" spans="1:6" x14ac:dyDescent="0.2">
      <c r="A8" s="320"/>
      <c r="B8" s="321"/>
      <c r="C8" s="321"/>
      <c r="D8" s="322"/>
    </row>
    <row r="9" spans="1:6" x14ac:dyDescent="0.2">
      <c r="A9" s="246" t="s">
        <v>310</v>
      </c>
      <c r="B9" s="239" t="s">
        <v>32</v>
      </c>
      <c r="C9" s="324">
        <v>1</v>
      </c>
      <c r="D9" s="325"/>
      <c r="E9" s="240"/>
      <c r="F9" s="241"/>
    </row>
    <row r="10" spans="1:6" x14ac:dyDescent="0.2">
      <c r="A10" s="124" t="s">
        <v>50</v>
      </c>
      <c r="B10" s="242" t="s">
        <v>163</v>
      </c>
      <c r="C10" s="324">
        <f>MOTORISTA!B23</f>
        <v>7672.4033442222235</v>
      </c>
      <c r="D10" s="325"/>
      <c r="E10" s="108"/>
    </row>
    <row r="11" spans="1:6" ht="15.75" x14ac:dyDescent="0.25">
      <c r="A11" s="243" t="s">
        <v>51</v>
      </c>
      <c r="B11" s="244" t="s">
        <v>35</v>
      </c>
      <c r="C11" s="326">
        <f>C10</f>
        <v>7672.4033442222235</v>
      </c>
      <c r="D11" s="327"/>
      <c r="E11" s="108"/>
    </row>
    <row r="12" spans="1:6" x14ac:dyDescent="0.2">
      <c r="A12" s="121"/>
      <c r="B12" s="239"/>
      <c r="C12" s="101"/>
      <c r="D12" s="245"/>
      <c r="F12" s="72"/>
    </row>
    <row r="13" spans="1:6" ht="16.5" thickBot="1" x14ac:dyDescent="0.3">
      <c r="A13" s="307" t="s">
        <v>160</v>
      </c>
      <c r="B13" s="308"/>
      <c r="C13" s="308"/>
      <c r="D13" s="247">
        <f>C11+C7</f>
        <v>18365.063344222224</v>
      </c>
      <c r="E13" s="248"/>
      <c r="F13" s="72"/>
    </row>
    <row r="14" spans="1:6" ht="15.75" thickBot="1" x14ac:dyDescent="0.25">
      <c r="A14" s="329"/>
      <c r="B14" s="329"/>
      <c r="C14" s="329"/>
      <c r="D14" s="329"/>
      <c r="F14" s="72"/>
    </row>
    <row r="15" spans="1:6" x14ac:dyDescent="0.2">
      <c r="A15" s="341" t="s">
        <v>164</v>
      </c>
      <c r="B15" s="342"/>
      <c r="C15" s="342"/>
      <c r="D15" s="343"/>
      <c r="E15" s="108"/>
      <c r="F15" s="72"/>
    </row>
    <row r="16" spans="1:6" ht="15.75" x14ac:dyDescent="0.25">
      <c r="A16" s="350" t="s">
        <v>256</v>
      </c>
      <c r="B16" s="351"/>
      <c r="C16" s="346" t="s">
        <v>331</v>
      </c>
      <c r="D16" s="347"/>
      <c r="E16" s="249"/>
      <c r="F16" s="72"/>
    </row>
    <row r="17" spans="1:6" x14ac:dyDescent="0.2">
      <c r="A17" s="250" t="s">
        <v>189</v>
      </c>
      <c r="B17" s="239" t="s">
        <v>32</v>
      </c>
      <c r="C17" s="348">
        <v>1</v>
      </c>
      <c r="D17" s="349"/>
      <c r="E17" s="109"/>
      <c r="F17" s="241"/>
    </row>
    <row r="18" spans="1:6" x14ac:dyDescent="0.2">
      <c r="A18" s="121" t="s">
        <v>190</v>
      </c>
      <c r="B18" s="242" t="s">
        <v>163</v>
      </c>
      <c r="C18" s="348">
        <f>CAÇAMBA!B59</f>
        <v>21226.855689876731</v>
      </c>
      <c r="D18" s="349"/>
      <c r="E18" s="108"/>
      <c r="F18" s="72"/>
    </row>
    <row r="19" spans="1:6" x14ac:dyDescent="0.2">
      <c r="A19" s="250" t="s">
        <v>188</v>
      </c>
      <c r="B19" s="239" t="s">
        <v>35</v>
      </c>
      <c r="C19" s="348">
        <f>ROUND(C18*C17,2)</f>
        <v>21226.86</v>
      </c>
      <c r="D19" s="349"/>
      <c r="E19" s="108"/>
      <c r="F19" s="72"/>
    </row>
    <row r="20" spans="1:6" x14ac:dyDescent="0.2">
      <c r="A20" s="344"/>
      <c r="B20" s="345"/>
      <c r="C20" s="345"/>
      <c r="D20" s="325"/>
      <c r="E20" s="108"/>
      <c r="F20" s="72"/>
    </row>
    <row r="21" spans="1:6" ht="16.5" thickBot="1" x14ac:dyDescent="0.3">
      <c r="A21" s="307" t="s">
        <v>161</v>
      </c>
      <c r="B21" s="308"/>
      <c r="C21" s="308"/>
      <c r="D21" s="247">
        <f>C19+D19</f>
        <v>21226.86</v>
      </c>
      <c r="E21" s="248"/>
      <c r="F21" s="72"/>
    </row>
    <row r="22" spans="1:6" ht="16.5" thickBot="1" x14ac:dyDescent="0.3">
      <c r="A22" s="315"/>
      <c r="B22" s="315"/>
      <c r="C22" s="315"/>
      <c r="D22" s="315"/>
      <c r="E22" s="248"/>
      <c r="F22" s="72"/>
    </row>
    <row r="23" spans="1:6" x14ac:dyDescent="0.2">
      <c r="A23" s="317" t="s">
        <v>318</v>
      </c>
      <c r="B23" s="318"/>
      <c r="C23" s="318"/>
      <c r="D23" s="319"/>
      <c r="E23" s="108"/>
      <c r="F23" s="72"/>
    </row>
    <row r="24" spans="1:6" x14ac:dyDescent="0.2">
      <c r="A24" s="323" t="s">
        <v>311</v>
      </c>
      <c r="B24" s="323"/>
      <c r="C24" s="323"/>
      <c r="D24" s="251">
        <f>'FERRAMENTAS E INSUMOS'!B9</f>
        <v>21.732916666666668</v>
      </c>
      <c r="E24" s="108"/>
      <c r="F24" s="72"/>
    </row>
    <row r="25" spans="1:6" x14ac:dyDescent="0.2">
      <c r="A25" s="320"/>
      <c r="B25" s="321"/>
      <c r="C25" s="321"/>
      <c r="D25" s="322"/>
      <c r="E25" s="252"/>
      <c r="F25" s="253"/>
    </row>
    <row r="26" spans="1:6" ht="16.5" thickBot="1" x14ac:dyDescent="0.3">
      <c r="A26" s="307" t="s">
        <v>162</v>
      </c>
      <c r="B26" s="308"/>
      <c r="C26" s="308"/>
      <c r="D26" s="247">
        <f>D24</f>
        <v>21.732916666666668</v>
      </c>
      <c r="E26" s="248"/>
      <c r="F26" s="253"/>
    </row>
    <row r="27" spans="1:6" ht="16.5" thickBot="1" x14ac:dyDescent="0.3">
      <c r="A27" s="316"/>
      <c r="B27" s="316"/>
      <c r="C27" s="316"/>
      <c r="D27" s="316"/>
      <c r="E27" s="248"/>
      <c r="F27" s="253"/>
    </row>
    <row r="28" spans="1:6" x14ac:dyDescent="0.2">
      <c r="A28" s="317" t="s">
        <v>317</v>
      </c>
      <c r="B28" s="318"/>
      <c r="C28" s="318"/>
      <c r="D28" s="319"/>
      <c r="E28" s="108"/>
      <c r="F28" s="253"/>
    </row>
    <row r="29" spans="1:6" x14ac:dyDescent="0.2">
      <c r="A29" s="352" t="s">
        <v>312</v>
      </c>
      <c r="B29" s="353"/>
      <c r="C29" s="354"/>
      <c r="D29" s="254">
        <f>D13</f>
        <v>18365.063344222224</v>
      </c>
      <c r="E29" s="252"/>
      <c r="F29" s="253"/>
    </row>
    <row r="30" spans="1:6" x14ac:dyDescent="0.2">
      <c r="A30" s="352" t="s">
        <v>314</v>
      </c>
      <c r="B30" s="353"/>
      <c r="C30" s="354"/>
      <c r="D30" s="254">
        <f>CAÇAMBA!B59</f>
        <v>21226.855689876731</v>
      </c>
      <c r="E30" s="252"/>
      <c r="F30" s="253"/>
    </row>
    <row r="31" spans="1:6" x14ac:dyDescent="0.2">
      <c r="A31" s="352" t="s">
        <v>313</v>
      </c>
      <c r="B31" s="353"/>
      <c r="C31" s="354"/>
      <c r="D31" s="254">
        <f>D26</f>
        <v>21.732916666666668</v>
      </c>
      <c r="E31" s="252"/>
      <c r="F31" s="253"/>
    </row>
    <row r="32" spans="1:6" x14ac:dyDescent="0.2">
      <c r="A32" s="320"/>
      <c r="B32" s="321"/>
      <c r="C32" s="321"/>
      <c r="D32" s="322"/>
      <c r="E32" s="252"/>
      <c r="F32" s="253"/>
    </row>
    <row r="33" spans="1:6" ht="16.5" thickBot="1" x14ac:dyDescent="0.3">
      <c r="A33" s="307" t="s">
        <v>322</v>
      </c>
      <c r="B33" s="308"/>
      <c r="C33" s="308"/>
      <c r="D33" s="247">
        <f>SUM(D29:D31)</f>
        <v>39613.651950765627</v>
      </c>
      <c r="E33" s="248"/>
      <c r="F33" s="253"/>
    </row>
    <row r="34" spans="1:6" ht="15.75" thickBot="1" x14ac:dyDescent="0.25">
      <c r="A34" s="329"/>
      <c r="B34" s="329"/>
      <c r="C34" s="329"/>
      <c r="D34" s="329"/>
      <c r="E34" s="255"/>
      <c r="F34" s="72"/>
    </row>
    <row r="35" spans="1:6" x14ac:dyDescent="0.2">
      <c r="A35" s="341" t="s">
        <v>316</v>
      </c>
      <c r="B35" s="342"/>
      <c r="C35" s="342"/>
      <c r="D35" s="343"/>
      <c r="E35" s="108"/>
      <c r="F35" s="72"/>
    </row>
    <row r="36" spans="1:6" x14ac:dyDescent="0.2">
      <c r="A36" s="124" t="s">
        <v>315</v>
      </c>
      <c r="B36" s="355">
        <f>BDI!B17</f>
        <v>0.25</v>
      </c>
      <c r="C36" s="355"/>
      <c r="D36" s="254">
        <f>B36*D33</f>
        <v>9903.4129876914067</v>
      </c>
      <c r="E36" s="252"/>
      <c r="F36" s="72"/>
    </row>
    <row r="37" spans="1:6" ht="16.5" thickBot="1" x14ac:dyDescent="0.3">
      <c r="A37" s="307" t="s">
        <v>322</v>
      </c>
      <c r="B37" s="308"/>
      <c r="C37" s="308"/>
      <c r="D37" s="247">
        <f>D36</f>
        <v>9903.4129876914067</v>
      </c>
      <c r="E37" s="248"/>
      <c r="F37" s="72"/>
    </row>
    <row r="38" spans="1:6" ht="15.75" thickBot="1" x14ac:dyDescent="0.25">
      <c r="A38" s="329"/>
      <c r="B38" s="329"/>
      <c r="C38" s="329"/>
      <c r="D38" s="329"/>
      <c r="E38" s="255"/>
      <c r="F38" s="72"/>
    </row>
    <row r="39" spans="1:6" x14ac:dyDescent="0.2">
      <c r="A39" s="330" t="s">
        <v>319</v>
      </c>
      <c r="B39" s="331"/>
      <c r="C39" s="331"/>
      <c r="D39" s="332"/>
      <c r="E39" s="108"/>
      <c r="F39" s="72"/>
    </row>
    <row r="40" spans="1:6" x14ac:dyDescent="0.2">
      <c r="A40" s="333" t="s">
        <v>320</v>
      </c>
      <c r="B40" s="334"/>
      <c r="C40" s="335">
        <f>D33</f>
        <v>39613.651950765627</v>
      </c>
      <c r="D40" s="336"/>
      <c r="E40" s="252"/>
      <c r="F40" s="72"/>
    </row>
    <row r="41" spans="1:6" x14ac:dyDescent="0.2">
      <c r="A41" s="333" t="s">
        <v>316</v>
      </c>
      <c r="B41" s="334"/>
      <c r="C41" s="335">
        <f>D37</f>
        <v>9903.4129876914067</v>
      </c>
      <c r="D41" s="336"/>
      <c r="E41" s="252"/>
      <c r="F41" s="72"/>
    </row>
    <row r="42" spans="1:6" ht="16.5" thickBot="1" x14ac:dyDescent="0.3">
      <c r="A42" s="339" t="s">
        <v>321</v>
      </c>
      <c r="B42" s="340"/>
      <c r="C42" s="337">
        <f>C41+C40</f>
        <v>49517.064938457035</v>
      </c>
      <c r="D42" s="338"/>
      <c r="E42" s="248"/>
      <c r="F42" s="72"/>
    </row>
    <row r="43" spans="1:6" x14ac:dyDescent="0.2">
      <c r="A43" s="329"/>
      <c r="B43" s="329"/>
      <c r="C43" s="329"/>
      <c r="D43" s="329"/>
      <c r="E43" s="255"/>
      <c r="F43" s="72"/>
    </row>
    <row r="44" spans="1:6" x14ac:dyDescent="0.2">
      <c r="A44" s="72"/>
      <c r="B44" s="256"/>
      <c r="C44" s="108"/>
      <c r="D44" s="108"/>
      <c r="E44" s="108"/>
      <c r="F44" s="72"/>
    </row>
    <row r="45" spans="1:6" x14ac:dyDescent="0.2">
      <c r="A45" s="257"/>
      <c r="B45" s="258"/>
      <c r="F45" s="72"/>
    </row>
    <row r="46" spans="1:6" x14ac:dyDescent="0.2">
      <c r="D46" s="261">
        <f>C42</f>
        <v>49517.064938457035</v>
      </c>
      <c r="F46" s="72"/>
    </row>
    <row r="47" spans="1:6" x14ac:dyDescent="0.2">
      <c r="D47" s="261" cm="1">
        <f t="array" ref="D47:E47">'[1]RESUMO DOMICILIAR'!$C$45:$D$45</f>
        <v>55267.854166666664</v>
      </c>
      <c r="E47" s="89">
        <v>0</v>
      </c>
      <c r="F47" s="72"/>
    </row>
    <row r="48" spans="1:6" x14ac:dyDescent="0.2">
      <c r="D48" s="261" cm="1">
        <f t="array" ref="D48:E48">'[2]RESUMO VARREÇÃO'!$C$32:$D$32</f>
        <v>36680.916666666664</v>
      </c>
      <c r="E48" s="89">
        <v>0</v>
      </c>
    </row>
    <row r="49" spans="4:6" x14ac:dyDescent="0.2">
      <c r="D49" s="261" cm="1">
        <f t="array" ref="D49:E49">'[3]RESUMO ROÇAGEM'!$C$32:$D$32</f>
        <v>20784.160625</v>
      </c>
      <c r="E49" s="89">
        <v>0</v>
      </c>
    </row>
    <row r="50" spans="4:6" x14ac:dyDescent="0.2">
      <c r="D50" s="261">
        <f>SUM(D46:D49)</f>
        <v>162249.99639679035</v>
      </c>
      <c r="F50" s="72"/>
    </row>
  </sheetData>
  <mergeCells count="46">
    <mergeCell ref="A28:D28"/>
    <mergeCell ref="A32:D32"/>
    <mergeCell ref="A31:C31"/>
    <mergeCell ref="A35:D35"/>
    <mergeCell ref="B36:C36"/>
    <mergeCell ref="A29:C29"/>
    <mergeCell ref="A30:C30"/>
    <mergeCell ref="A34:D34"/>
    <mergeCell ref="A15:D15"/>
    <mergeCell ref="A20:D20"/>
    <mergeCell ref="A13:C13"/>
    <mergeCell ref="C4:D4"/>
    <mergeCell ref="C5:D5"/>
    <mergeCell ref="C16:D16"/>
    <mergeCell ref="C17:D17"/>
    <mergeCell ref="C6:D6"/>
    <mergeCell ref="C7:D7"/>
    <mergeCell ref="C9:D9"/>
    <mergeCell ref="C18:D18"/>
    <mergeCell ref="C19:D19"/>
    <mergeCell ref="A16:B16"/>
    <mergeCell ref="A38:D38"/>
    <mergeCell ref="A43:D43"/>
    <mergeCell ref="A39:D39"/>
    <mergeCell ref="A40:B40"/>
    <mergeCell ref="A41:B41"/>
    <mergeCell ref="C40:D40"/>
    <mergeCell ref="C41:D41"/>
    <mergeCell ref="C42:D42"/>
    <mergeCell ref="A42:B42"/>
    <mergeCell ref="A37:C37"/>
    <mergeCell ref="A33:C33"/>
    <mergeCell ref="A1:D1"/>
    <mergeCell ref="A3:D3"/>
    <mergeCell ref="A22:D22"/>
    <mergeCell ref="A27:D27"/>
    <mergeCell ref="A23:D23"/>
    <mergeCell ref="A25:D25"/>
    <mergeCell ref="A24:C24"/>
    <mergeCell ref="A21:C21"/>
    <mergeCell ref="C10:D10"/>
    <mergeCell ref="C11:D11"/>
    <mergeCell ref="A8:D8"/>
    <mergeCell ref="A26:C26"/>
    <mergeCell ref="A2:D2"/>
    <mergeCell ref="A14:D14"/>
  </mergeCells>
  <phoneticPr fontId="0" type="noConversion"/>
  <printOptions horizontalCentered="1"/>
  <pageMargins left="0.39370078740157483" right="0.19685039370078741" top="0.98425196850393704" bottom="0.98425196850393704" header="0" footer="0"/>
  <pageSetup paperSize="9" scale="84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E59"/>
  <sheetViews>
    <sheetView view="pageLayout" zoomScaleNormal="100" zoomScaleSheetLayoutView="86" workbookViewId="0">
      <selection activeCell="A92" sqref="A92"/>
    </sheetView>
  </sheetViews>
  <sheetFormatPr defaultColWidth="12" defaultRowHeight="15" x14ac:dyDescent="0.2"/>
  <cols>
    <col min="1" max="1" width="83" style="70" bestFit="1" customWidth="1"/>
    <col min="2" max="2" width="21.83203125" style="70" bestFit="1" customWidth="1"/>
    <col min="3" max="3" width="18.6640625" style="283" bestFit="1" customWidth="1"/>
    <col min="4" max="4" width="12" style="70"/>
    <col min="5" max="5" width="12.1640625" style="70" bestFit="1" customWidth="1"/>
    <col min="6" max="16384" width="12" style="70"/>
  </cols>
  <sheetData>
    <row r="1" spans="1:3" ht="18.75" x14ac:dyDescent="0.25">
      <c r="A1" s="288" t="s">
        <v>328</v>
      </c>
      <c r="B1" s="288"/>
      <c r="C1" s="288"/>
    </row>
    <row r="2" spans="1:3" ht="15.75" thickBot="1" x14ac:dyDescent="0.25">
      <c r="A2" s="287"/>
      <c r="B2" s="287"/>
      <c r="C2" s="287"/>
    </row>
    <row r="3" spans="1:3" ht="15.75" x14ac:dyDescent="0.25">
      <c r="A3" s="284" t="s">
        <v>11</v>
      </c>
      <c r="B3" s="285"/>
      <c r="C3" s="286"/>
    </row>
    <row r="4" spans="1:3" x14ac:dyDescent="0.2">
      <c r="A4" s="122"/>
      <c r="B4" s="96"/>
      <c r="C4" s="262" t="s">
        <v>153</v>
      </c>
    </row>
    <row r="5" spans="1:3" ht="30" x14ac:dyDescent="0.2">
      <c r="A5" s="263" t="s">
        <v>327</v>
      </c>
      <c r="B5" s="264">
        <v>669909.88</v>
      </c>
      <c r="C5" s="265" t="s">
        <v>330</v>
      </c>
    </row>
    <row r="6" spans="1:3" x14ac:dyDescent="0.2">
      <c r="A6" s="122" t="s">
        <v>329</v>
      </c>
      <c r="B6" s="116">
        <v>57902.09</v>
      </c>
      <c r="C6" s="262" t="s">
        <v>330</v>
      </c>
    </row>
    <row r="7" spans="1:3" x14ac:dyDescent="0.2">
      <c r="A7" s="123" t="s">
        <v>214</v>
      </c>
      <c r="B7" s="266">
        <f>B6+B5</f>
        <v>727811.97</v>
      </c>
      <c r="C7" s="262"/>
    </row>
    <row r="8" spans="1:3" x14ac:dyDescent="0.2">
      <c r="A8" s="123" t="s">
        <v>215</v>
      </c>
      <c r="B8" s="114">
        <v>7</v>
      </c>
      <c r="C8" s="262" t="s">
        <v>332</v>
      </c>
    </row>
    <row r="9" spans="1:3" x14ac:dyDescent="0.2">
      <c r="A9" s="123" t="s">
        <v>216</v>
      </c>
      <c r="B9" s="115">
        <v>0.25</v>
      </c>
      <c r="C9" s="262" t="s">
        <v>332</v>
      </c>
    </row>
    <row r="10" spans="1:3" ht="16.5" thickBot="1" x14ac:dyDescent="0.3">
      <c r="A10" s="267" t="s">
        <v>217</v>
      </c>
      <c r="B10" s="126">
        <f>(((1-(B9/100))/B8)*B7)/12</f>
        <v>8642.7671437500012</v>
      </c>
      <c r="C10" s="268"/>
    </row>
    <row r="11" spans="1:3" ht="15.75" thickBot="1" x14ac:dyDescent="0.25">
      <c r="A11" s="269"/>
      <c r="B11" s="269"/>
      <c r="C11" s="270"/>
    </row>
    <row r="12" spans="1:3" ht="15.75" x14ac:dyDescent="0.25">
      <c r="A12" s="295" t="s">
        <v>15</v>
      </c>
      <c r="B12" s="296"/>
      <c r="C12" s="297"/>
    </row>
    <row r="13" spans="1:3" x14ac:dyDescent="0.2">
      <c r="A13" s="122"/>
      <c r="B13" s="96"/>
      <c r="C13" s="262" t="s">
        <v>153</v>
      </c>
    </row>
    <row r="14" spans="1:3" x14ac:dyDescent="0.2">
      <c r="A14" s="124" t="s">
        <v>259</v>
      </c>
      <c r="B14" s="117">
        <f>(((B8+1)*B7)/(2*B8))</f>
        <v>415892.55428571429</v>
      </c>
      <c r="C14" s="262" t="s">
        <v>332</v>
      </c>
    </row>
    <row r="15" spans="1:3" x14ac:dyDescent="0.2">
      <c r="A15" s="124" t="s">
        <v>260</v>
      </c>
      <c r="B15" s="118">
        <v>0.06</v>
      </c>
      <c r="C15" s="262" t="s">
        <v>332</v>
      </c>
    </row>
    <row r="16" spans="1:3" x14ac:dyDescent="0.2">
      <c r="A16" s="124" t="s">
        <v>261</v>
      </c>
      <c r="B16" s="118">
        <f>B15/12</f>
        <v>5.0000000000000001E-3</v>
      </c>
      <c r="C16" s="262" t="s">
        <v>332</v>
      </c>
    </row>
    <row r="17" spans="1:3" ht="16.5" thickBot="1" x14ac:dyDescent="0.3">
      <c r="A17" s="271" t="s">
        <v>262</v>
      </c>
      <c r="B17" s="128">
        <f>(B14*B15)/12</f>
        <v>2079.4627714285712</v>
      </c>
      <c r="C17" s="268"/>
    </row>
    <row r="18" spans="1:3" x14ac:dyDescent="0.2">
      <c r="A18" s="272" t="s">
        <v>7</v>
      </c>
      <c r="B18" s="272" t="s">
        <v>7</v>
      </c>
      <c r="C18" s="270"/>
    </row>
    <row r="19" spans="1:3" ht="15.75" x14ac:dyDescent="0.25">
      <c r="A19" s="298" t="s">
        <v>19</v>
      </c>
      <c r="B19" s="299"/>
      <c r="C19" s="300"/>
    </row>
    <row r="20" spans="1:3" x14ac:dyDescent="0.2">
      <c r="A20" s="122"/>
      <c r="B20" s="96"/>
      <c r="C20" s="262" t="s">
        <v>153</v>
      </c>
    </row>
    <row r="21" spans="1:3" x14ac:dyDescent="0.2">
      <c r="A21" s="123" t="s">
        <v>263</v>
      </c>
      <c r="B21" s="116">
        <v>7.97</v>
      </c>
      <c r="C21" s="262" t="s">
        <v>165</v>
      </c>
    </row>
    <row r="22" spans="1:3" x14ac:dyDescent="0.2">
      <c r="A22" s="301" t="s">
        <v>264</v>
      </c>
      <c r="B22" s="302"/>
      <c r="C22" s="303"/>
    </row>
    <row r="23" spans="1:3" x14ac:dyDescent="0.2">
      <c r="A23" s="123" t="s">
        <v>265</v>
      </c>
      <c r="B23" s="114">
        <f>'TOTAL DE KM RODADOS '!B15</f>
        <v>1913.1299999999999</v>
      </c>
      <c r="C23" s="262" t="s">
        <v>332</v>
      </c>
    </row>
    <row r="24" spans="1:3" x14ac:dyDescent="0.2">
      <c r="A24" s="301" t="s">
        <v>266</v>
      </c>
      <c r="B24" s="302"/>
      <c r="C24" s="303"/>
    </row>
    <row r="25" spans="1:3" x14ac:dyDescent="0.2">
      <c r="A25" s="123" t="s">
        <v>324</v>
      </c>
      <c r="B25" s="114">
        <v>0.25</v>
      </c>
      <c r="C25" s="262" t="s">
        <v>332</v>
      </c>
    </row>
    <row r="26" spans="1:3" ht="16.5" thickBot="1" x14ac:dyDescent="0.3">
      <c r="A26" s="267" t="s">
        <v>288</v>
      </c>
      <c r="B26" s="126">
        <f>(B25*B23*B21)</f>
        <v>3811.9115249999995</v>
      </c>
      <c r="C26" s="268"/>
    </row>
    <row r="27" spans="1:3" ht="15.75" thickBot="1" x14ac:dyDescent="0.25">
      <c r="A27" s="273"/>
      <c r="B27" s="127"/>
      <c r="C27" s="270"/>
    </row>
    <row r="28" spans="1:3" ht="15.75" x14ac:dyDescent="0.25">
      <c r="A28" s="298" t="s">
        <v>267</v>
      </c>
      <c r="B28" s="299"/>
      <c r="C28" s="300"/>
    </row>
    <row r="29" spans="1:3" x14ac:dyDescent="0.2">
      <c r="A29" s="122"/>
      <c r="B29" s="96"/>
      <c r="C29" s="262" t="s">
        <v>153</v>
      </c>
    </row>
    <row r="30" spans="1:3" x14ac:dyDescent="0.2">
      <c r="A30" s="123" t="s">
        <v>268</v>
      </c>
      <c r="B30" s="116">
        <v>1526.54</v>
      </c>
      <c r="C30" s="262" t="s">
        <v>154</v>
      </c>
    </row>
    <row r="31" spans="1:3" x14ac:dyDescent="0.2">
      <c r="A31" s="123" t="s">
        <v>269</v>
      </c>
      <c r="B31" s="116">
        <v>128</v>
      </c>
      <c r="C31" s="262" t="s">
        <v>154</v>
      </c>
    </row>
    <row r="32" spans="1:3" x14ac:dyDescent="0.2">
      <c r="A32" s="123" t="s">
        <v>270</v>
      </c>
      <c r="B32" s="116">
        <v>100</v>
      </c>
      <c r="C32" s="262" t="s">
        <v>154</v>
      </c>
    </row>
    <row r="33" spans="1:5" x14ac:dyDescent="0.2">
      <c r="A33" s="123" t="s">
        <v>271</v>
      </c>
      <c r="B33" s="114">
        <v>4</v>
      </c>
      <c r="C33" s="262"/>
    </row>
    <row r="34" spans="1:5" x14ac:dyDescent="0.2">
      <c r="A34" s="123" t="s">
        <v>272</v>
      </c>
      <c r="B34" s="116">
        <v>691</v>
      </c>
      <c r="C34" s="262" t="s">
        <v>154</v>
      </c>
    </row>
    <row r="35" spans="1:5" x14ac:dyDescent="0.2">
      <c r="A35" s="123" t="s">
        <v>273</v>
      </c>
      <c r="B35" s="114">
        <v>40000</v>
      </c>
      <c r="C35" s="262"/>
    </row>
    <row r="36" spans="1:5" x14ac:dyDescent="0.2">
      <c r="A36" s="123" t="s">
        <v>274</v>
      </c>
      <c r="B36" s="114">
        <v>15000</v>
      </c>
      <c r="C36" s="262"/>
    </row>
    <row r="37" spans="1:5" x14ac:dyDescent="0.2">
      <c r="A37" s="123" t="s">
        <v>275</v>
      </c>
      <c r="B37" s="114">
        <f>B23</f>
        <v>1913.1299999999999</v>
      </c>
      <c r="C37" s="262"/>
    </row>
    <row r="38" spans="1:5" x14ac:dyDescent="0.2">
      <c r="A38" s="123" t="s">
        <v>276</v>
      </c>
      <c r="B38" s="116">
        <f>((1.2*(B30+B31+B32)*B33)+(B34*B33))/(B35+B36)</f>
        <v>0.20337803636363636</v>
      </c>
      <c r="C38" s="262"/>
    </row>
    <row r="39" spans="1:5" ht="16.5" thickBot="1" x14ac:dyDescent="0.3">
      <c r="A39" s="274" t="s">
        <v>277</v>
      </c>
      <c r="B39" s="126">
        <f>B38*B37</f>
        <v>389.08862270836357</v>
      </c>
      <c r="C39" s="268"/>
    </row>
    <row r="40" spans="1:5" ht="16.5" thickBot="1" x14ac:dyDescent="0.3">
      <c r="A40" s="275"/>
      <c r="B40" s="127"/>
      <c r="C40" s="270"/>
    </row>
    <row r="41" spans="1:5" ht="15.75" x14ac:dyDescent="0.25">
      <c r="A41" s="304" t="s">
        <v>289</v>
      </c>
      <c r="B41" s="305"/>
      <c r="C41" s="306"/>
    </row>
    <row r="42" spans="1:5" x14ac:dyDescent="0.2">
      <c r="A42" s="123" t="s">
        <v>6</v>
      </c>
      <c r="B42" s="96"/>
      <c r="C42" s="262" t="s">
        <v>153</v>
      </c>
    </row>
    <row r="43" spans="1:5" x14ac:dyDescent="0.2">
      <c r="A43" s="123" t="s">
        <v>278</v>
      </c>
      <c r="B43" s="120">
        <v>0.9</v>
      </c>
      <c r="C43" s="262" t="s">
        <v>332</v>
      </c>
    </row>
    <row r="44" spans="1:5" x14ac:dyDescent="0.2">
      <c r="A44" s="276" t="s">
        <v>279</v>
      </c>
      <c r="B44" s="132">
        <f>(((B8+1)*B7)/(2*B8))</f>
        <v>415892.55428571429</v>
      </c>
      <c r="C44" s="262" t="s">
        <v>332</v>
      </c>
    </row>
    <row r="45" spans="1:5" x14ac:dyDescent="0.2">
      <c r="A45" s="123" t="s">
        <v>280</v>
      </c>
      <c r="B45" s="114">
        <v>84</v>
      </c>
      <c r="C45" s="262" t="s">
        <v>332</v>
      </c>
    </row>
    <row r="46" spans="1:5" ht="16.5" thickBot="1" x14ac:dyDescent="0.3">
      <c r="A46" s="274" t="s">
        <v>281</v>
      </c>
      <c r="B46" s="126">
        <f>(B44*B43)/B45</f>
        <v>4455.9916530612245</v>
      </c>
      <c r="C46" s="268"/>
      <c r="E46" s="74">
        <f>B26*10%</f>
        <v>381.19115249999999</v>
      </c>
    </row>
    <row r="47" spans="1:5" ht="15.75" thickBot="1" x14ac:dyDescent="0.25">
      <c r="A47" s="269"/>
      <c r="B47" s="269"/>
      <c r="C47" s="270"/>
    </row>
    <row r="48" spans="1:5" ht="15.75" x14ac:dyDescent="0.25">
      <c r="A48" s="289" t="s">
        <v>169</v>
      </c>
      <c r="B48" s="290"/>
      <c r="C48" s="291"/>
    </row>
    <row r="49" spans="1:5" x14ac:dyDescent="0.2">
      <c r="A49" s="123"/>
      <c r="B49" s="114"/>
      <c r="C49" s="277" t="s">
        <v>153</v>
      </c>
    </row>
    <row r="50" spans="1:5" x14ac:dyDescent="0.2">
      <c r="A50" s="129" t="s">
        <v>282</v>
      </c>
      <c r="B50" s="116">
        <v>600</v>
      </c>
      <c r="C50" s="262" t="s">
        <v>332</v>
      </c>
    </row>
    <row r="51" spans="1:5" x14ac:dyDescent="0.2">
      <c r="A51" s="129" t="s">
        <v>283</v>
      </c>
      <c r="B51" s="116">
        <f>10%*B26</f>
        <v>381.19115249999999</v>
      </c>
      <c r="C51" s="262" t="s">
        <v>332</v>
      </c>
    </row>
    <row r="52" spans="1:5" ht="15.75" thickBot="1" x14ac:dyDescent="0.25">
      <c r="A52" s="278" t="s">
        <v>284</v>
      </c>
      <c r="B52" s="130">
        <f>B50+B51</f>
        <v>981.19115250000004</v>
      </c>
      <c r="C52" s="268"/>
      <c r="E52" s="279">
        <f>((B8+1)*0.025)/(2*B8*12)+(0.04/12)</f>
        <v>4.5238095238095237E-3</v>
      </c>
    </row>
    <row r="53" spans="1:5" ht="15.75" thickBot="1" x14ac:dyDescent="0.25">
      <c r="A53" s="280"/>
      <c r="B53" s="127"/>
      <c r="C53" s="270"/>
    </row>
    <row r="54" spans="1:5" ht="15.75" x14ac:dyDescent="0.25">
      <c r="A54" s="289" t="s">
        <v>74</v>
      </c>
      <c r="B54" s="290"/>
      <c r="C54" s="291"/>
    </row>
    <row r="55" spans="1:5" x14ac:dyDescent="0.2">
      <c r="A55" s="129"/>
      <c r="B55" s="114"/>
      <c r="C55" s="262" t="s">
        <v>153</v>
      </c>
    </row>
    <row r="56" spans="1:5" x14ac:dyDescent="0.2">
      <c r="A56" s="129" t="s">
        <v>285</v>
      </c>
      <c r="B56" s="114">
        <f>((B8+1)*B7*0.025)/(2*B8*12)</f>
        <v>866.44282142857139</v>
      </c>
      <c r="C56" s="262" t="s">
        <v>332</v>
      </c>
    </row>
    <row r="57" spans="1:5" ht="15.75" thickBot="1" x14ac:dyDescent="0.25">
      <c r="A57" s="278" t="s">
        <v>286</v>
      </c>
      <c r="B57" s="281">
        <f>B56</f>
        <v>866.44282142857139</v>
      </c>
      <c r="C57" s="268"/>
    </row>
    <row r="58" spans="1:5" x14ac:dyDescent="0.2">
      <c r="A58" s="292"/>
      <c r="B58" s="293"/>
      <c r="C58" s="294"/>
    </row>
    <row r="59" spans="1:5" ht="15.75" thickBot="1" x14ac:dyDescent="0.25">
      <c r="A59" s="282" t="s">
        <v>155</v>
      </c>
      <c r="B59" s="281">
        <f>B57+B52+B46+B39+B26+B17+B10</f>
        <v>21226.855689876731</v>
      </c>
      <c r="C59" s="268"/>
    </row>
  </sheetData>
  <mergeCells count="12">
    <mergeCell ref="A3:C3"/>
    <mergeCell ref="A2:C2"/>
    <mergeCell ref="A1:C1"/>
    <mergeCell ref="A54:C54"/>
    <mergeCell ref="A58:C58"/>
    <mergeCell ref="A12:C12"/>
    <mergeCell ref="A28:C28"/>
    <mergeCell ref="A22:C22"/>
    <mergeCell ref="A24:C24"/>
    <mergeCell ref="A19:C19"/>
    <mergeCell ref="A41:C41"/>
    <mergeCell ref="A48:C4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E15"/>
  <sheetViews>
    <sheetView topLeftCell="A3" zoomScaleNormal="100" zoomScaleSheetLayoutView="100" workbookViewId="0">
      <selection activeCell="F24" sqref="F24"/>
    </sheetView>
  </sheetViews>
  <sheetFormatPr defaultColWidth="12" defaultRowHeight="15" x14ac:dyDescent="0.2"/>
  <cols>
    <col min="1" max="1" width="43.6640625" style="102" customWidth="1"/>
    <col min="2" max="2" width="15.33203125" style="102" customWidth="1"/>
    <col min="3" max="3" width="33.5" style="102" customWidth="1"/>
    <col min="4" max="4" width="27.83203125" style="103" customWidth="1"/>
    <col min="5" max="16384" width="12" style="102"/>
  </cols>
  <sheetData>
    <row r="1" spans="1:5" ht="15.75" thickBot="1" x14ac:dyDescent="0.25">
      <c r="A1" s="356" t="s">
        <v>166</v>
      </c>
      <c r="B1" s="357"/>
      <c r="C1" s="357"/>
      <c r="D1" s="358"/>
      <c r="E1" s="193"/>
    </row>
    <row r="2" spans="1:5" ht="15.75" thickBot="1" x14ac:dyDescent="0.25">
      <c r="A2" s="365"/>
      <c r="B2" s="365"/>
      <c r="C2" s="365"/>
      <c r="D2" s="365"/>
    </row>
    <row r="3" spans="1:5" ht="15.75" x14ac:dyDescent="0.2">
      <c r="A3" s="359" t="s">
        <v>204</v>
      </c>
      <c r="B3" s="360"/>
      <c r="C3" s="360"/>
      <c r="D3" s="361"/>
    </row>
    <row r="4" spans="1:5" x14ac:dyDescent="0.2">
      <c r="A4" s="362"/>
      <c r="B4" s="363"/>
      <c r="C4" s="364"/>
      <c r="D4" s="186" t="s">
        <v>167</v>
      </c>
    </row>
    <row r="5" spans="1:5" ht="15.75" x14ac:dyDescent="0.2">
      <c r="A5" s="187" t="s">
        <v>197</v>
      </c>
      <c r="B5" s="95" t="s">
        <v>198</v>
      </c>
      <c r="C5" s="105" t="s">
        <v>199</v>
      </c>
      <c r="D5" s="186" t="s">
        <v>200</v>
      </c>
    </row>
    <row r="6" spans="1:5" x14ac:dyDescent="0.2">
      <c r="A6" s="188">
        <f>7.33*0.6</f>
        <v>4.3979999999999997</v>
      </c>
      <c r="B6" s="375">
        <v>20</v>
      </c>
      <c r="C6" s="377">
        <f>B6*A6</f>
        <v>87.96</v>
      </c>
      <c r="D6" s="186" t="s">
        <v>200</v>
      </c>
    </row>
    <row r="7" spans="1:5" ht="30" x14ac:dyDescent="0.2">
      <c r="A7" s="260" t="s">
        <v>325</v>
      </c>
      <c r="B7" s="376"/>
      <c r="C7" s="378"/>
      <c r="D7" s="186"/>
    </row>
    <row r="8" spans="1:5" ht="15.75" x14ac:dyDescent="0.2">
      <c r="A8" s="368" t="s">
        <v>202</v>
      </c>
      <c r="B8" s="369"/>
      <c r="C8" s="185">
        <f>C6</f>
        <v>87.96</v>
      </c>
      <c r="D8" s="186"/>
    </row>
    <row r="9" spans="1:5" ht="15.75" x14ac:dyDescent="0.2">
      <c r="A9" s="370" t="s">
        <v>201</v>
      </c>
      <c r="B9" s="371"/>
      <c r="C9" s="185">
        <f>(365-104)/12</f>
        <v>21.75</v>
      </c>
      <c r="D9" s="186"/>
    </row>
    <row r="10" spans="1:5" ht="16.5" thickBot="1" x14ac:dyDescent="0.25">
      <c r="A10" s="366" t="s">
        <v>203</v>
      </c>
      <c r="B10" s="367"/>
      <c r="C10" s="189">
        <f>C9*C8</f>
        <v>1913.1299999999999</v>
      </c>
      <c r="D10" s="190"/>
    </row>
    <row r="11" spans="1:5" ht="15.75" thickBot="1" x14ac:dyDescent="0.25">
      <c r="A11" s="372"/>
      <c r="B11" s="373"/>
      <c r="C11" s="373"/>
      <c r="D11" s="374"/>
    </row>
    <row r="12" spans="1:5" ht="15.75" x14ac:dyDescent="0.2">
      <c r="A12" s="359" t="s">
        <v>205</v>
      </c>
      <c r="B12" s="360"/>
      <c r="C12" s="360"/>
      <c r="D12" s="361"/>
    </row>
    <row r="13" spans="1:5" x14ac:dyDescent="0.2">
      <c r="A13" s="362" t="s">
        <v>299</v>
      </c>
      <c r="B13" s="363"/>
      <c r="C13" s="364"/>
      <c r="D13" s="186" t="s">
        <v>167</v>
      </c>
    </row>
    <row r="14" spans="1:5" ht="15.75" x14ac:dyDescent="0.2">
      <c r="A14" s="191" t="s">
        <v>168</v>
      </c>
      <c r="B14" s="192">
        <f>C10</f>
        <v>1913.1299999999999</v>
      </c>
      <c r="C14" s="104" t="s">
        <v>298</v>
      </c>
      <c r="D14" s="186" t="s">
        <v>200</v>
      </c>
    </row>
    <row r="15" spans="1:5" ht="15.75" x14ac:dyDescent="0.2">
      <c r="A15" s="191" t="s">
        <v>206</v>
      </c>
      <c r="B15" s="184">
        <f>SUM(B14:B14)</f>
        <v>1913.1299999999999</v>
      </c>
      <c r="C15" s="104" t="s">
        <v>298</v>
      </c>
      <c r="D15" s="186"/>
    </row>
  </sheetData>
  <mergeCells count="12">
    <mergeCell ref="A1:D1"/>
    <mergeCell ref="A3:D3"/>
    <mergeCell ref="A12:D12"/>
    <mergeCell ref="A13:C13"/>
    <mergeCell ref="A2:D2"/>
    <mergeCell ref="A10:B10"/>
    <mergeCell ref="A8:B8"/>
    <mergeCell ref="A9:B9"/>
    <mergeCell ref="A11:D11"/>
    <mergeCell ref="A4:C4"/>
    <mergeCell ref="B6:B7"/>
    <mergeCell ref="C6:C7"/>
  </mergeCells>
  <printOptions horizontalCentered="1"/>
  <pageMargins left="0.78740157480314965" right="0.78740157480314965" top="0.98425196850393704" bottom="0.98425196850393704" header="0" footer="0"/>
  <pageSetup paperSize="9" scale="79" orientation="portrait" r:id="rId1"/>
  <headerFooter alignWithMargins="0">
    <oddHeader>&amp;C&amp;G</oddHeader>
    <oddFooter>&amp;CThiago Pereira da Silva 
Eng. Civil - CREA 320111/D-TO&amp;R&amp;P/&amp;N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G56"/>
  <sheetViews>
    <sheetView zoomScaleNormal="100" zoomScaleSheetLayoutView="89" workbookViewId="0">
      <selection activeCell="B73" sqref="B73"/>
    </sheetView>
  </sheetViews>
  <sheetFormatPr defaultColWidth="12" defaultRowHeight="15" x14ac:dyDescent="0.2"/>
  <cols>
    <col min="1" max="1" width="58.1640625" style="70" customWidth="1"/>
    <col min="2" max="2" width="20.33203125" style="70" bestFit="1" customWidth="1"/>
    <col min="3" max="3" width="18.33203125" style="81" bestFit="1" customWidth="1"/>
    <col min="4" max="4" width="17.5" style="81" bestFit="1" customWidth="1"/>
    <col min="5" max="5" width="15.83203125" style="80" bestFit="1" customWidth="1"/>
    <col min="6" max="6" width="12" style="70"/>
    <col min="7" max="7" width="18.33203125" style="70" bestFit="1" customWidth="1"/>
    <col min="8" max="16384" width="12" style="70"/>
  </cols>
  <sheetData>
    <row r="1" spans="1:7" ht="16.5" thickBot="1" x14ac:dyDescent="0.3">
      <c r="A1" s="388" t="s">
        <v>308</v>
      </c>
      <c r="B1" s="389"/>
      <c r="C1" s="389"/>
      <c r="D1" s="389"/>
      <c r="E1" s="390"/>
    </row>
    <row r="2" spans="1:7" ht="15.75" thickBot="1" x14ac:dyDescent="0.25">
      <c r="A2" s="394"/>
      <c r="B2" s="394"/>
      <c r="C2" s="394"/>
      <c r="D2" s="394"/>
      <c r="E2" s="394"/>
    </row>
    <row r="3" spans="1:7" ht="15.75" x14ac:dyDescent="0.25">
      <c r="A3" s="391" t="s">
        <v>307</v>
      </c>
      <c r="B3" s="392"/>
      <c r="C3" s="392"/>
      <c r="D3" s="392"/>
      <c r="E3" s="393"/>
    </row>
    <row r="4" spans="1:7" ht="15.75" x14ac:dyDescent="0.25">
      <c r="A4" s="395" t="s">
        <v>1</v>
      </c>
      <c r="B4" s="396"/>
      <c r="C4" s="396"/>
      <c r="D4" s="396"/>
      <c r="E4" s="397"/>
    </row>
    <row r="5" spans="1:7" x14ac:dyDescent="0.2">
      <c r="A5" s="122"/>
      <c r="B5" s="100" t="s">
        <v>193</v>
      </c>
      <c r="C5" s="195" t="s">
        <v>191</v>
      </c>
      <c r="D5" s="195" t="s">
        <v>158</v>
      </c>
      <c r="E5" s="213" t="s">
        <v>153</v>
      </c>
    </row>
    <row r="6" spans="1:7" x14ac:dyDescent="0.2">
      <c r="A6" s="123" t="s">
        <v>300</v>
      </c>
      <c r="B6" s="196">
        <v>1</v>
      </c>
      <c r="C6" s="197">
        <v>1950.14</v>
      </c>
      <c r="D6" s="197">
        <f>C6*B6</f>
        <v>1950.14</v>
      </c>
      <c r="E6" s="213" t="s">
        <v>196</v>
      </c>
    </row>
    <row r="7" spans="1:7" x14ac:dyDescent="0.2">
      <c r="A7" s="123" t="s">
        <v>323</v>
      </c>
      <c r="B7" s="198">
        <v>0.2</v>
      </c>
      <c r="C7" s="199">
        <f>C6</f>
        <v>1950.14</v>
      </c>
      <c r="D7" s="197">
        <f t="shared" ref="D7" si="0">C7*B7</f>
        <v>390.02800000000002</v>
      </c>
      <c r="E7" s="213" t="s">
        <v>196</v>
      </c>
    </row>
    <row r="8" spans="1:7" x14ac:dyDescent="0.2">
      <c r="A8" s="398" t="s">
        <v>302</v>
      </c>
      <c r="B8" s="399"/>
      <c r="C8" s="399"/>
      <c r="D8" s="399"/>
      <c r="E8" s="213" t="s">
        <v>196</v>
      </c>
    </row>
    <row r="9" spans="1:7" x14ac:dyDescent="0.2">
      <c r="A9" s="129" t="s">
        <v>303</v>
      </c>
      <c r="B9" s="200">
        <v>0</v>
      </c>
      <c r="C9" s="195">
        <f>D6/220*2</f>
        <v>17.728545454545454</v>
      </c>
      <c r="D9" s="195">
        <f>B9*C9</f>
        <v>0</v>
      </c>
      <c r="E9" s="213"/>
    </row>
    <row r="10" spans="1:7" x14ac:dyDescent="0.2">
      <c r="A10" s="129" t="s">
        <v>304</v>
      </c>
      <c r="B10" s="200">
        <v>0</v>
      </c>
      <c r="C10" s="195">
        <f>D6/220*1.5</f>
        <v>13.296409090909091</v>
      </c>
      <c r="D10" s="195">
        <f>B10*C10</f>
        <v>0</v>
      </c>
      <c r="E10" s="213"/>
    </row>
    <row r="11" spans="1:7" x14ac:dyDescent="0.2">
      <c r="A11" s="123" t="s">
        <v>305</v>
      </c>
      <c r="B11" s="201">
        <v>0.78459999999999996</v>
      </c>
      <c r="C11" s="199" t="s">
        <v>192</v>
      </c>
      <c r="D11" s="202">
        <f>SUM(D5:D10)*B11</f>
        <v>1836.0958128</v>
      </c>
      <c r="E11" s="213"/>
      <c r="G11" s="70">
        <f>52/12</f>
        <v>4.333333333333333</v>
      </c>
    </row>
    <row r="12" spans="1:7" x14ac:dyDescent="0.2">
      <c r="A12" s="301"/>
      <c r="B12" s="302"/>
      <c r="C12" s="302"/>
      <c r="D12" s="302"/>
      <c r="E12" s="303"/>
    </row>
    <row r="13" spans="1:7" ht="15.75" x14ac:dyDescent="0.25">
      <c r="A13" s="214" t="s">
        <v>306</v>
      </c>
      <c r="B13" s="203">
        <f>SUM(D6:D11)</f>
        <v>4176.2638127999999</v>
      </c>
      <c r="C13" s="400"/>
      <c r="D13" s="400"/>
      <c r="E13" s="401"/>
    </row>
    <row r="14" spans="1:7" x14ac:dyDescent="0.2">
      <c r="A14" s="379"/>
      <c r="B14" s="380"/>
      <c r="C14" s="380"/>
      <c r="D14" s="380"/>
      <c r="E14" s="381"/>
    </row>
    <row r="15" spans="1:7" ht="15.75" x14ac:dyDescent="0.25">
      <c r="A15" s="395" t="s">
        <v>82</v>
      </c>
      <c r="B15" s="396"/>
      <c r="C15" s="396"/>
      <c r="D15" s="396"/>
      <c r="E15" s="397"/>
    </row>
    <row r="16" spans="1:7" x14ac:dyDescent="0.2">
      <c r="A16" s="122" t="s">
        <v>6</v>
      </c>
      <c r="B16" s="100" t="s">
        <v>156</v>
      </c>
      <c r="C16" s="204" t="s">
        <v>157</v>
      </c>
      <c r="D16" s="204" t="s">
        <v>158</v>
      </c>
      <c r="E16" s="213" t="s">
        <v>153</v>
      </c>
    </row>
    <row r="17" spans="1:6" x14ac:dyDescent="0.2">
      <c r="A17" s="131" t="s">
        <v>234</v>
      </c>
      <c r="B17" s="205">
        <v>2</v>
      </c>
      <c r="C17" s="206">
        <v>64.819999999999993</v>
      </c>
      <c r="D17" s="207">
        <f>(B17*C17)/12</f>
        <v>10.803333333333333</v>
      </c>
      <c r="E17" s="215" t="s">
        <v>154</v>
      </c>
    </row>
    <row r="18" spans="1:6" x14ac:dyDescent="0.2">
      <c r="A18" s="125" t="s">
        <v>235</v>
      </c>
      <c r="B18" s="208">
        <v>2</v>
      </c>
      <c r="C18" s="209">
        <f>COTAÇÃO!F33</f>
        <v>32.166666666666664</v>
      </c>
      <c r="D18" s="210">
        <f t="shared" ref="D18:D23" si="1">(B18*C18)/12</f>
        <v>5.3611111111111107</v>
      </c>
      <c r="E18" s="216" t="s">
        <v>154</v>
      </c>
    </row>
    <row r="19" spans="1:6" x14ac:dyDescent="0.2">
      <c r="A19" s="217" t="s">
        <v>236</v>
      </c>
      <c r="B19" s="205">
        <v>2</v>
      </c>
      <c r="C19" s="206">
        <v>41</v>
      </c>
      <c r="D19" s="207">
        <f t="shared" si="1"/>
        <v>6.833333333333333</v>
      </c>
      <c r="E19" s="215" t="s">
        <v>154</v>
      </c>
    </row>
    <row r="20" spans="1:6" x14ac:dyDescent="0.2">
      <c r="A20" s="217" t="s">
        <v>237</v>
      </c>
      <c r="B20" s="205">
        <v>3</v>
      </c>
      <c r="C20" s="206">
        <v>13.72</v>
      </c>
      <c r="D20" s="207">
        <f t="shared" si="1"/>
        <v>3.43</v>
      </c>
      <c r="E20" s="215" t="s">
        <v>154</v>
      </c>
    </row>
    <row r="21" spans="1:6" x14ac:dyDescent="0.2">
      <c r="A21" s="217" t="s">
        <v>238</v>
      </c>
      <c r="B21" s="205">
        <v>3</v>
      </c>
      <c r="C21" s="206">
        <v>14.91</v>
      </c>
      <c r="D21" s="207">
        <f t="shared" si="1"/>
        <v>3.7275000000000005</v>
      </c>
      <c r="E21" s="215" t="s">
        <v>154</v>
      </c>
    </row>
    <row r="22" spans="1:6" x14ac:dyDescent="0.2">
      <c r="A22" s="217" t="s">
        <v>239</v>
      </c>
      <c r="B22" s="205">
        <v>3</v>
      </c>
      <c r="C22" s="206">
        <v>10.85</v>
      </c>
      <c r="D22" s="207">
        <f t="shared" si="1"/>
        <v>2.7124999999999999</v>
      </c>
      <c r="E22" s="215" t="s">
        <v>154</v>
      </c>
    </row>
    <row r="23" spans="1:6" x14ac:dyDescent="0.2">
      <c r="A23" s="218" t="s">
        <v>240</v>
      </c>
      <c r="B23" s="208">
        <v>48</v>
      </c>
      <c r="C23" s="209">
        <f>COTAÇÃO!F48</f>
        <v>36.86</v>
      </c>
      <c r="D23" s="210">
        <f t="shared" si="1"/>
        <v>147.44</v>
      </c>
      <c r="E23" s="216" t="s">
        <v>154</v>
      </c>
    </row>
    <row r="24" spans="1:6" x14ac:dyDescent="0.2">
      <c r="A24" s="218" t="s">
        <v>241</v>
      </c>
      <c r="B24" s="208">
        <v>4</v>
      </c>
      <c r="C24" s="209">
        <f>COTAÇÃO!F58</f>
        <v>21.266666666666666</v>
      </c>
      <c r="D24" s="210">
        <f>(B24*C24)/12</f>
        <v>7.0888888888888886</v>
      </c>
      <c r="E24" s="216" t="s">
        <v>154</v>
      </c>
    </row>
    <row r="25" spans="1:6" x14ac:dyDescent="0.2">
      <c r="A25" s="129" t="s">
        <v>257</v>
      </c>
      <c r="B25" s="211"/>
      <c r="C25" s="195"/>
      <c r="D25" s="197">
        <v>870.87</v>
      </c>
      <c r="E25" s="213" t="s">
        <v>196</v>
      </c>
      <c r="F25" s="82"/>
    </row>
    <row r="26" spans="1:6" x14ac:dyDescent="0.2">
      <c r="A26" s="129" t="s">
        <v>258</v>
      </c>
      <c r="B26" s="96"/>
      <c r="C26" s="195">
        <v>4.3</v>
      </c>
      <c r="D26" s="197">
        <f>C26*26</f>
        <v>111.8</v>
      </c>
      <c r="E26" s="213" t="s">
        <v>196</v>
      </c>
    </row>
    <row r="27" spans="1:6" ht="15.75" x14ac:dyDescent="0.25">
      <c r="A27" s="219" t="s">
        <v>255</v>
      </c>
      <c r="B27" s="212">
        <f>SUM(D17:D26)</f>
        <v>1170.0666666666666</v>
      </c>
      <c r="C27" s="385"/>
      <c r="D27" s="386"/>
      <c r="E27" s="387"/>
    </row>
    <row r="28" spans="1:6" ht="15.75" customHeight="1" x14ac:dyDescent="0.2">
      <c r="A28" s="379"/>
      <c r="B28" s="380"/>
      <c r="C28" s="380"/>
      <c r="D28" s="380"/>
      <c r="E28" s="381"/>
    </row>
    <row r="29" spans="1:6" ht="15.75" thickBot="1" x14ac:dyDescent="0.25">
      <c r="A29" s="220" t="s">
        <v>252</v>
      </c>
      <c r="B29" s="382">
        <f>B13+B27</f>
        <v>5346.3304794666665</v>
      </c>
      <c r="C29" s="383"/>
      <c r="D29" s="383"/>
      <c r="E29" s="384"/>
    </row>
    <row r="30" spans="1:6" ht="15.75" x14ac:dyDescent="0.25">
      <c r="A30" s="84"/>
      <c r="B30" s="83"/>
    </row>
    <row r="31" spans="1:6" ht="15.75" x14ac:dyDescent="0.25">
      <c r="A31" s="84"/>
      <c r="B31" s="83"/>
    </row>
    <row r="32" spans="1:6" ht="15.75" x14ac:dyDescent="0.25">
      <c r="A32" s="84"/>
      <c r="B32" s="83"/>
    </row>
    <row r="33" spans="1:4" ht="15.75" x14ac:dyDescent="0.25">
      <c r="A33" s="84"/>
      <c r="B33" s="83"/>
    </row>
    <row r="34" spans="1:4" ht="15.75" x14ac:dyDescent="0.25">
      <c r="A34" s="84"/>
      <c r="B34" s="83"/>
    </row>
    <row r="35" spans="1:4" ht="15.75" x14ac:dyDescent="0.25">
      <c r="A35" s="84"/>
      <c r="B35" s="83"/>
    </row>
    <row r="36" spans="1:4" ht="15.75" x14ac:dyDescent="0.25">
      <c r="A36" s="84"/>
      <c r="B36" s="83"/>
    </row>
    <row r="37" spans="1:4" ht="15.75" x14ac:dyDescent="0.25">
      <c r="A37" s="84"/>
      <c r="B37" s="83"/>
    </row>
    <row r="38" spans="1:4" ht="15.75" x14ac:dyDescent="0.25">
      <c r="A38" s="84"/>
      <c r="B38" s="83"/>
    </row>
    <row r="39" spans="1:4" ht="15.75" x14ac:dyDescent="0.25">
      <c r="A39" s="84"/>
      <c r="B39" s="83"/>
    </row>
    <row r="40" spans="1:4" ht="15.75" x14ac:dyDescent="0.25">
      <c r="A40" s="84"/>
      <c r="B40" s="83"/>
    </row>
    <row r="41" spans="1:4" ht="15.75" x14ac:dyDescent="0.25">
      <c r="A41" s="84"/>
      <c r="B41" s="83"/>
    </row>
    <row r="42" spans="1:4" ht="15.75" x14ac:dyDescent="0.25">
      <c r="A42" s="84"/>
      <c r="B42" s="83"/>
    </row>
    <row r="43" spans="1:4" ht="15.75" x14ac:dyDescent="0.25">
      <c r="A43" s="75"/>
      <c r="B43" s="83"/>
    </row>
    <row r="45" spans="1:4" x14ac:dyDescent="0.2">
      <c r="A45" s="75"/>
      <c r="C45" s="79"/>
      <c r="D45" s="79"/>
    </row>
    <row r="46" spans="1:4" x14ac:dyDescent="0.2">
      <c r="A46" s="75"/>
      <c r="B46" s="73"/>
      <c r="C46" s="79"/>
      <c r="D46" s="79"/>
    </row>
    <row r="47" spans="1:4" x14ac:dyDescent="0.2">
      <c r="A47" s="75"/>
      <c r="B47" s="73"/>
      <c r="C47" s="79"/>
      <c r="D47" s="79"/>
    </row>
    <row r="48" spans="1:4" x14ac:dyDescent="0.2">
      <c r="A48" s="85"/>
      <c r="B48" s="73"/>
      <c r="C48" s="79"/>
      <c r="D48" s="79"/>
    </row>
    <row r="49" spans="1:4" x14ac:dyDescent="0.2">
      <c r="A49" s="85"/>
      <c r="B49" s="73"/>
      <c r="C49" s="79"/>
      <c r="D49" s="79"/>
    </row>
    <row r="50" spans="1:4" x14ac:dyDescent="0.2">
      <c r="A50" s="85"/>
      <c r="B50" s="73"/>
      <c r="C50" s="79"/>
      <c r="D50" s="79"/>
    </row>
    <row r="51" spans="1:4" x14ac:dyDescent="0.2">
      <c r="A51" s="85"/>
      <c r="B51" s="76"/>
    </row>
    <row r="52" spans="1:4" x14ac:dyDescent="0.2">
      <c r="A52" s="85"/>
      <c r="B52" s="76"/>
    </row>
    <row r="53" spans="1:4" ht="15.75" x14ac:dyDescent="0.25">
      <c r="A53" s="84"/>
      <c r="B53" s="76"/>
    </row>
    <row r="54" spans="1:4" ht="15.75" x14ac:dyDescent="0.25">
      <c r="A54" s="86"/>
      <c r="B54" s="83"/>
    </row>
    <row r="55" spans="1:4" ht="15.75" x14ac:dyDescent="0.25">
      <c r="A55" s="87"/>
      <c r="B55" s="86"/>
    </row>
    <row r="56" spans="1:4" x14ac:dyDescent="0.2">
      <c r="B56" s="88"/>
    </row>
  </sheetData>
  <mergeCells count="12">
    <mergeCell ref="A28:E28"/>
    <mergeCell ref="B29:E29"/>
    <mergeCell ref="C27:E27"/>
    <mergeCell ref="A1:E1"/>
    <mergeCell ref="A3:E3"/>
    <mergeCell ref="A2:E2"/>
    <mergeCell ref="A14:E14"/>
    <mergeCell ref="A15:E15"/>
    <mergeCell ref="A4:E4"/>
    <mergeCell ref="A8:D8"/>
    <mergeCell ref="C13:E13"/>
    <mergeCell ref="A12:E12"/>
  </mergeCells>
  <phoneticPr fontId="0" type="noConversion"/>
  <printOptions horizontalCentered="1"/>
  <pageMargins left="0.78740157480314965" right="0.78740157480314965" top="0.98425196850393704" bottom="0.98425196850393704" header="0" footer="0"/>
  <pageSetup paperSize="9" scale="72" orientation="portrait" r:id="rId1"/>
  <headerFooter alignWithMargins="0">
    <oddHeader>&amp;C
&amp;G</oddHeader>
    <oddFooter>&amp;CThiago Pereira da Silva
Eng. Civil - CREA 320111/D-TO&amp;R&amp;P/&amp;N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54"/>
  <sheetViews>
    <sheetView workbookViewId="0">
      <selection activeCell="B10" sqref="B10"/>
    </sheetView>
  </sheetViews>
  <sheetFormatPr defaultColWidth="12" defaultRowHeight="12.75" x14ac:dyDescent="0.2"/>
  <cols>
    <col min="1" max="1" width="60.83203125" style="1" customWidth="1"/>
    <col min="2" max="16384" width="12" style="1"/>
  </cols>
  <sheetData>
    <row r="1" spans="1:5" ht="18" x14ac:dyDescent="0.25">
      <c r="A1" s="6" t="s">
        <v>130</v>
      </c>
      <c r="B1" s="7"/>
      <c r="C1" s="7"/>
      <c r="D1" s="7"/>
      <c r="E1" s="7"/>
    </row>
    <row r="2" spans="1:5" x14ac:dyDescent="0.2">
      <c r="B2" s="9"/>
      <c r="C2" s="9"/>
      <c r="D2" s="9"/>
      <c r="E2" s="9"/>
    </row>
    <row r="3" spans="1:5" x14ac:dyDescent="0.2">
      <c r="A3" s="10" t="s">
        <v>0</v>
      </c>
      <c r="B3" s="10"/>
      <c r="C3" s="10"/>
      <c r="D3" s="10"/>
      <c r="E3" s="10"/>
    </row>
    <row r="4" spans="1:5" x14ac:dyDescent="0.2">
      <c r="A4" s="3"/>
      <c r="B4" s="3"/>
      <c r="C4" s="3"/>
      <c r="D4" s="3"/>
    </row>
    <row r="5" spans="1:5" x14ac:dyDescent="0.2">
      <c r="A5" s="27" t="s">
        <v>103</v>
      </c>
      <c r="B5" s="2"/>
      <c r="C5" s="2"/>
      <c r="D5" s="2"/>
    </row>
    <row r="6" spans="1:5" x14ac:dyDescent="0.2">
      <c r="A6" s="2" t="s">
        <v>152</v>
      </c>
      <c r="B6" s="3"/>
      <c r="C6" s="3"/>
      <c r="D6" s="3"/>
    </row>
    <row r="8" spans="1:5" x14ac:dyDescent="0.2">
      <c r="A8" s="34" t="s">
        <v>1</v>
      </c>
    </row>
    <row r="10" spans="1:5" x14ac:dyDescent="0.2">
      <c r="A10" s="34" t="s">
        <v>2</v>
      </c>
      <c r="B10" s="4">
        <f>COLETOR!B6</f>
        <v>1</v>
      </c>
    </row>
    <row r="11" spans="1:5" x14ac:dyDescent="0.2">
      <c r="A11" s="34" t="s">
        <v>9</v>
      </c>
      <c r="B11" s="4">
        <f>COLETOR!B7/2</f>
        <v>0.1</v>
      </c>
    </row>
    <row r="12" spans="1:5" x14ac:dyDescent="0.2">
      <c r="A12" s="18" t="s">
        <v>3</v>
      </c>
      <c r="B12" s="4">
        <f>SUM(B10:B11)</f>
        <v>1.1000000000000001</v>
      </c>
    </row>
    <row r="13" spans="1:5" x14ac:dyDescent="0.2">
      <c r="A13" s="34" t="s">
        <v>4</v>
      </c>
      <c r="B13" s="35">
        <f>COLETOR!B8</f>
        <v>0</v>
      </c>
    </row>
    <row r="14" spans="1:5" x14ac:dyDescent="0.2">
      <c r="A14" s="36" t="s">
        <v>5</v>
      </c>
      <c r="B14" s="37">
        <f>+B12+(B12*B13)</f>
        <v>1.1000000000000001</v>
      </c>
    </row>
    <row r="16" spans="1:5" x14ac:dyDescent="0.2">
      <c r="A16" s="34" t="s">
        <v>82</v>
      </c>
    </row>
    <row r="17" spans="1:4" x14ac:dyDescent="0.2">
      <c r="A17" s="1" t="s">
        <v>6</v>
      </c>
      <c r="C17" s="3"/>
      <c r="D17" s="3"/>
    </row>
    <row r="18" spans="1:4" x14ac:dyDescent="0.2">
      <c r="A18" s="34" t="s">
        <v>87</v>
      </c>
      <c r="B18" s="4">
        <f>ROUND((((B19+B20)*4)+(B21*6)+(B22*1))/12,2)</f>
        <v>57.83</v>
      </c>
      <c r="C18" s="3"/>
      <c r="D18" s="3"/>
    </row>
    <row r="19" spans="1:4" x14ac:dyDescent="0.2">
      <c r="A19" s="34" t="s">
        <v>108</v>
      </c>
      <c r="B19" s="4">
        <f>+[4]COLETOR!B18</f>
        <v>60</v>
      </c>
      <c r="C19" s="3"/>
      <c r="D19" s="3"/>
    </row>
    <row r="20" spans="1:4" x14ac:dyDescent="0.2">
      <c r="A20" s="34" t="s">
        <v>109</v>
      </c>
      <c r="B20" s="4">
        <f>[4]PREÇOS!C28</f>
        <v>24</v>
      </c>
      <c r="C20" s="3"/>
      <c r="D20" s="3"/>
    </row>
    <row r="21" spans="1:4" x14ac:dyDescent="0.2">
      <c r="A21" s="18" t="s">
        <v>110</v>
      </c>
      <c r="B21" s="4">
        <f>[4]PREÇOS!C27</f>
        <v>56</v>
      </c>
      <c r="C21" s="3"/>
      <c r="D21" s="3"/>
    </row>
    <row r="22" spans="1:4" x14ac:dyDescent="0.2">
      <c r="A22" s="18" t="s">
        <v>111</v>
      </c>
      <c r="B22" s="4">
        <f>[4]PREÇOS!C25</f>
        <v>22</v>
      </c>
      <c r="C22" s="3"/>
      <c r="D22" s="3"/>
    </row>
    <row r="23" spans="1:4" x14ac:dyDescent="0.2">
      <c r="A23" s="18" t="s">
        <v>112</v>
      </c>
      <c r="B23" s="31">
        <f>+COLETOR!B25</f>
        <v>0</v>
      </c>
      <c r="C23" s="1" t="s">
        <v>151</v>
      </c>
    </row>
    <row r="24" spans="1:4" x14ac:dyDescent="0.2">
      <c r="A24" s="18" t="s">
        <v>150</v>
      </c>
      <c r="B24" s="31">
        <f>298.64*1.0678+C24</f>
        <v>467.021792</v>
      </c>
      <c r="C24" s="4">
        <f>2.85*52-0.06*B12</f>
        <v>148.13400000000001</v>
      </c>
    </row>
    <row r="25" spans="1:4" x14ac:dyDescent="0.2">
      <c r="A25" s="18" t="s">
        <v>131</v>
      </c>
      <c r="B25" s="31">
        <f>+[4]COLETOR!B51</f>
        <v>10</v>
      </c>
    </row>
    <row r="26" spans="1:4" x14ac:dyDescent="0.2">
      <c r="A26" s="38" t="s">
        <v>132</v>
      </c>
      <c r="B26" s="39">
        <f>B23+B18+B24+B25</f>
        <v>534.85179200000005</v>
      </c>
    </row>
    <row r="28" spans="1:4" x14ac:dyDescent="0.2">
      <c r="A28" s="40" t="s">
        <v>8</v>
      </c>
      <c r="B28" s="41">
        <f>B26+B14</f>
        <v>535.95179200000007</v>
      </c>
      <c r="C28" s="42"/>
    </row>
    <row r="30" spans="1:4" x14ac:dyDescent="0.2">
      <c r="A30" s="27" t="s">
        <v>103</v>
      </c>
      <c r="B30" s="2"/>
    </row>
    <row r="31" spans="1:4" x14ac:dyDescent="0.2">
      <c r="A31" s="2" t="s">
        <v>113</v>
      </c>
      <c r="B31" s="3"/>
    </row>
    <row r="33" spans="1:4" x14ac:dyDescent="0.2">
      <c r="A33" s="34" t="s">
        <v>1</v>
      </c>
    </row>
    <row r="35" spans="1:4" x14ac:dyDescent="0.2">
      <c r="A35" s="34" t="s">
        <v>2</v>
      </c>
      <c r="B35" s="4" t="e">
        <f>COLETOR!#REF!</f>
        <v>#REF!</v>
      </c>
      <c r="C35" s="31"/>
    </row>
    <row r="36" spans="1:4" x14ac:dyDescent="0.2">
      <c r="A36" s="34" t="s">
        <v>9</v>
      </c>
      <c r="B36" s="4">
        <f>+B11</f>
        <v>0.1</v>
      </c>
      <c r="C36" s="31"/>
      <c r="D36" s="31"/>
    </row>
    <row r="37" spans="1:4" x14ac:dyDescent="0.2">
      <c r="A37" s="34" t="s">
        <v>107</v>
      </c>
      <c r="B37" s="4">
        <v>45</v>
      </c>
      <c r="C37" s="31"/>
    </row>
    <row r="38" spans="1:4" x14ac:dyDescent="0.2">
      <c r="A38" s="18" t="s">
        <v>104</v>
      </c>
      <c r="B38" s="4" t="e">
        <f>SUM(B35:B37)</f>
        <v>#REF!</v>
      </c>
    </row>
    <row r="39" spans="1:4" x14ac:dyDescent="0.2">
      <c r="A39" s="34" t="s">
        <v>105</v>
      </c>
      <c r="B39" s="35" t="e">
        <f>COLETOR!#REF!</f>
        <v>#REF!</v>
      </c>
    </row>
    <row r="40" spans="1:4" x14ac:dyDescent="0.2">
      <c r="A40" s="36" t="s">
        <v>106</v>
      </c>
      <c r="B40" s="37" t="e">
        <f>+B38+(B38*B39)</f>
        <v>#REF!</v>
      </c>
    </row>
    <row r="42" spans="1:4" x14ac:dyDescent="0.2">
      <c r="A42" s="34" t="s">
        <v>82</v>
      </c>
    </row>
    <row r="43" spans="1:4" x14ac:dyDescent="0.2">
      <c r="A43" s="1" t="s">
        <v>6</v>
      </c>
    </row>
    <row r="44" spans="1:4" x14ac:dyDescent="0.2">
      <c r="A44" s="34" t="s">
        <v>87</v>
      </c>
      <c r="B44" s="4">
        <f t="shared" ref="B44:B49" si="0">+B18</f>
        <v>57.83</v>
      </c>
    </row>
    <row r="45" spans="1:4" x14ac:dyDescent="0.2">
      <c r="A45" s="34" t="s">
        <v>108</v>
      </c>
      <c r="B45" s="4">
        <f t="shared" si="0"/>
        <v>60</v>
      </c>
    </row>
    <row r="46" spans="1:4" x14ac:dyDescent="0.2">
      <c r="A46" s="34" t="s">
        <v>109</v>
      </c>
      <c r="B46" s="4">
        <f t="shared" si="0"/>
        <v>24</v>
      </c>
    </row>
    <row r="47" spans="1:4" x14ac:dyDescent="0.2">
      <c r="A47" s="18" t="s">
        <v>110</v>
      </c>
      <c r="B47" s="4">
        <f t="shared" si="0"/>
        <v>56</v>
      </c>
    </row>
    <row r="48" spans="1:4" x14ac:dyDescent="0.2">
      <c r="A48" s="18" t="s">
        <v>111</v>
      </c>
      <c r="B48" s="4">
        <f t="shared" si="0"/>
        <v>22</v>
      </c>
    </row>
    <row r="49" spans="1:3" x14ac:dyDescent="0.2">
      <c r="A49" s="18" t="s">
        <v>112</v>
      </c>
      <c r="B49" s="31">
        <f t="shared" si="0"/>
        <v>0</v>
      </c>
      <c r="C49" s="1" t="s">
        <v>151</v>
      </c>
    </row>
    <row r="50" spans="1:3" x14ac:dyDescent="0.2">
      <c r="A50" s="18" t="s">
        <v>150</v>
      </c>
      <c r="B50" s="31" t="e">
        <f>298.64*1.0678+C50</f>
        <v>#REF!</v>
      </c>
      <c r="C50" s="4" t="e">
        <f>2.85*52-0.06*B38</f>
        <v>#REF!</v>
      </c>
    </row>
    <row r="51" spans="1:3" x14ac:dyDescent="0.2">
      <c r="A51" s="18" t="s">
        <v>131</v>
      </c>
      <c r="B51" s="31">
        <v>10</v>
      </c>
    </row>
    <row r="52" spans="1:3" x14ac:dyDescent="0.2">
      <c r="A52" s="38" t="s">
        <v>132</v>
      </c>
      <c r="B52" s="39" t="e">
        <f>B49+B44+B50+B51</f>
        <v>#REF!</v>
      </c>
    </row>
    <row r="53" spans="1:3" x14ac:dyDescent="0.2">
      <c r="A53" s="42"/>
      <c r="B53" s="42"/>
    </row>
    <row r="54" spans="1:3" x14ac:dyDescent="0.2">
      <c r="A54" s="40" t="s">
        <v>8</v>
      </c>
      <c r="B54" s="41" t="e">
        <f>B52+B40</f>
        <v>#REF!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horizontalDpi="360" verticalDpi="360" r:id="rId1"/>
  <headerFooter alignWithMargins="0">
    <oddHeader>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G24"/>
  <sheetViews>
    <sheetView zoomScaleNormal="100" zoomScaleSheetLayoutView="84" workbookViewId="0">
      <selection activeCell="C66" sqref="C66"/>
    </sheetView>
  </sheetViews>
  <sheetFormatPr defaultColWidth="12" defaultRowHeight="15" x14ac:dyDescent="0.2"/>
  <cols>
    <col min="1" max="1" width="47.6640625" style="70" customWidth="1"/>
    <col min="2" max="2" width="20.1640625" style="70" bestFit="1" customWidth="1"/>
    <col min="3" max="3" width="18.33203125" style="107" bestFit="1" customWidth="1"/>
    <col min="4" max="4" width="17.5" style="70" bestFit="1" customWidth="1"/>
    <col min="5" max="5" width="15.83203125" style="70" bestFit="1" customWidth="1"/>
    <col min="6" max="6" width="12" style="70"/>
    <col min="7" max="7" width="13.6640625" style="70" bestFit="1" customWidth="1"/>
    <col min="8" max="16384" width="12" style="70"/>
  </cols>
  <sheetData>
    <row r="1" spans="1:7" ht="15.75" x14ac:dyDescent="0.25">
      <c r="A1" s="405" t="s">
        <v>309</v>
      </c>
      <c r="B1" s="406"/>
      <c r="C1" s="406"/>
      <c r="D1" s="406"/>
      <c r="E1" s="407"/>
    </row>
    <row r="2" spans="1:7" ht="15.75" x14ac:dyDescent="0.25">
      <c r="A2" s="402" t="s">
        <v>1</v>
      </c>
      <c r="B2" s="403"/>
      <c r="C2" s="403"/>
      <c r="D2" s="403"/>
      <c r="E2" s="404"/>
    </row>
    <row r="3" spans="1:7" x14ac:dyDescent="0.2">
      <c r="A3" s="122"/>
      <c r="B3" s="100" t="s">
        <v>193</v>
      </c>
      <c r="C3" s="222" t="s">
        <v>191</v>
      </c>
      <c r="D3" s="100" t="s">
        <v>158</v>
      </c>
      <c r="E3" s="233" t="s">
        <v>153</v>
      </c>
    </row>
    <row r="4" spans="1:7" x14ac:dyDescent="0.2">
      <c r="A4" s="123" t="s">
        <v>300</v>
      </c>
      <c r="B4" s="196">
        <v>1</v>
      </c>
      <c r="C4" s="223">
        <v>2605.0500000000002</v>
      </c>
      <c r="D4" s="223">
        <f>C4*B4</f>
        <v>2605.0500000000002</v>
      </c>
      <c r="E4" s="213" t="s">
        <v>196</v>
      </c>
      <c r="G4" s="73">
        <v>1568.55</v>
      </c>
    </row>
    <row r="5" spans="1:7" x14ac:dyDescent="0.2">
      <c r="A5" s="123" t="s">
        <v>301</v>
      </c>
      <c r="B5" s="224">
        <v>0.4</v>
      </c>
      <c r="C5" s="225">
        <f>C4</f>
        <v>2605.0500000000002</v>
      </c>
      <c r="D5" s="223">
        <f t="shared" ref="D5:D6" si="0">C5*B5</f>
        <v>1042.0200000000002</v>
      </c>
      <c r="E5" s="213" t="s">
        <v>196</v>
      </c>
    </row>
    <row r="6" spans="1:7" x14ac:dyDescent="0.2">
      <c r="A6" s="129" t="s">
        <v>302</v>
      </c>
      <c r="B6" s="224">
        <v>0</v>
      </c>
      <c r="C6" s="221">
        <f>C4*0.2</f>
        <v>521.0100000000001</v>
      </c>
      <c r="D6" s="223">
        <f t="shared" si="0"/>
        <v>0</v>
      </c>
      <c r="E6" s="213" t="s">
        <v>196</v>
      </c>
    </row>
    <row r="7" spans="1:7" x14ac:dyDescent="0.2">
      <c r="A7" s="129" t="s">
        <v>303</v>
      </c>
      <c r="B7" s="200">
        <v>0</v>
      </c>
      <c r="C7" s="195">
        <f>D4/220*2</f>
        <v>23.682272727272728</v>
      </c>
      <c r="D7" s="222">
        <f>B7*C7</f>
        <v>0</v>
      </c>
      <c r="E7" s="213"/>
    </row>
    <row r="8" spans="1:7" x14ac:dyDescent="0.2">
      <c r="A8" s="129" t="s">
        <v>304</v>
      </c>
      <c r="B8" s="200">
        <v>0</v>
      </c>
      <c r="C8" s="195">
        <f>D4/220*1.5</f>
        <v>17.761704545454545</v>
      </c>
      <c r="D8" s="222">
        <f>B8*C8</f>
        <v>0</v>
      </c>
      <c r="E8" s="213"/>
    </row>
    <row r="9" spans="1:7" x14ac:dyDescent="0.2">
      <c r="A9" s="123" t="s">
        <v>305</v>
      </c>
      <c r="B9" s="201">
        <v>0.78459999999999996</v>
      </c>
      <c r="C9" s="225" t="s">
        <v>192</v>
      </c>
      <c r="D9" s="226">
        <f>SUM(D3:D8)*B9</f>
        <v>2861.4911220000004</v>
      </c>
      <c r="E9" s="213"/>
    </row>
    <row r="10" spans="1:7" x14ac:dyDescent="0.2">
      <c r="A10" s="408"/>
      <c r="B10" s="409"/>
      <c r="C10" s="409"/>
      <c r="D10" s="409"/>
      <c r="E10" s="410"/>
    </row>
    <row r="11" spans="1:7" ht="15.75" x14ac:dyDescent="0.25">
      <c r="A11" s="234" t="s">
        <v>306</v>
      </c>
      <c r="B11" s="227">
        <f>SUM(D4:D9)</f>
        <v>6508.561122000001</v>
      </c>
      <c r="C11" s="411"/>
      <c r="D11" s="411"/>
      <c r="E11" s="412"/>
    </row>
    <row r="12" spans="1:7" x14ac:dyDescent="0.2">
      <c r="A12" s="398"/>
      <c r="B12" s="399"/>
      <c r="C12" s="399"/>
      <c r="D12" s="399"/>
      <c r="E12" s="413"/>
    </row>
    <row r="13" spans="1:7" ht="15.75" x14ac:dyDescent="0.25">
      <c r="A13" s="402" t="s">
        <v>82</v>
      </c>
      <c r="B13" s="403"/>
      <c r="C13" s="403"/>
      <c r="D13" s="403"/>
      <c r="E13" s="404"/>
    </row>
    <row r="14" spans="1:7" x14ac:dyDescent="0.2">
      <c r="A14" s="122" t="s">
        <v>6</v>
      </c>
      <c r="B14" s="100" t="s">
        <v>156</v>
      </c>
      <c r="C14" s="228" t="s">
        <v>157</v>
      </c>
      <c r="D14" s="101" t="s">
        <v>158</v>
      </c>
      <c r="E14" s="233" t="s">
        <v>153</v>
      </c>
    </row>
    <row r="15" spans="1:7" x14ac:dyDescent="0.2">
      <c r="A15" s="131" t="s">
        <v>234</v>
      </c>
      <c r="B15" s="205">
        <v>6</v>
      </c>
      <c r="C15" s="231">
        <v>64.819999999999993</v>
      </c>
      <c r="D15" s="232">
        <f>(B15*C15)/12</f>
        <v>32.409999999999997</v>
      </c>
      <c r="E15" s="133" t="s">
        <v>154</v>
      </c>
    </row>
    <row r="16" spans="1:7" x14ac:dyDescent="0.2">
      <c r="A16" s="125" t="s">
        <v>235</v>
      </c>
      <c r="B16" s="208">
        <v>6</v>
      </c>
      <c r="C16" s="229">
        <f>COTAÇÃO!F33</f>
        <v>32.166666666666664</v>
      </c>
      <c r="D16" s="230">
        <f t="shared" ref="D16:D18" si="1">(B16*C16)/12</f>
        <v>16.083333333333332</v>
      </c>
      <c r="E16" s="235" t="s">
        <v>154</v>
      </c>
    </row>
    <row r="17" spans="1:5" x14ac:dyDescent="0.2">
      <c r="A17" s="217" t="s">
        <v>236</v>
      </c>
      <c r="B17" s="205">
        <v>6</v>
      </c>
      <c r="C17" s="231">
        <v>41</v>
      </c>
      <c r="D17" s="232">
        <f t="shared" si="1"/>
        <v>20.5</v>
      </c>
      <c r="E17" s="133" t="s">
        <v>154</v>
      </c>
    </row>
    <row r="18" spans="1:5" x14ac:dyDescent="0.2">
      <c r="A18" s="218" t="s">
        <v>241</v>
      </c>
      <c r="B18" s="208">
        <v>4</v>
      </c>
      <c r="C18" s="229">
        <f>COTAÇÃO!F58</f>
        <v>21.266666666666666</v>
      </c>
      <c r="D18" s="230">
        <f t="shared" si="1"/>
        <v>7.0888888888888886</v>
      </c>
      <c r="E18" s="235" t="s">
        <v>154</v>
      </c>
    </row>
    <row r="19" spans="1:5" x14ac:dyDescent="0.2">
      <c r="A19" s="129" t="s">
        <v>257</v>
      </c>
      <c r="B19" s="96"/>
      <c r="C19" s="221"/>
      <c r="D19" s="223">
        <v>963.22</v>
      </c>
      <c r="E19" s="213" t="s">
        <v>196</v>
      </c>
    </row>
    <row r="20" spans="1:5" x14ac:dyDescent="0.2">
      <c r="A20" s="129" t="s">
        <v>258</v>
      </c>
      <c r="B20" s="96"/>
      <c r="C20" s="195">
        <v>4.79</v>
      </c>
      <c r="D20" s="197">
        <f>C20*26</f>
        <v>124.54</v>
      </c>
      <c r="E20" s="213" t="s">
        <v>196</v>
      </c>
    </row>
    <row r="21" spans="1:5" ht="15.75" x14ac:dyDescent="0.25">
      <c r="A21" s="219" t="s">
        <v>255</v>
      </c>
      <c r="B21" s="119">
        <f>SUM(D15:D20)</f>
        <v>1163.8422222222223</v>
      </c>
      <c r="C21" s="411"/>
      <c r="D21" s="411"/>
      <c r="E21" s="412"/>
    </row>
    <row r="22" spans="1:5" ht="15.75" x14ac:dyDescent="0.25">
      <c r="A22" s="416"/>
      <c r="B22" s="417"/>
      <c r="C22" s="417"/>
      <c r="D22" s="417"/>
      <c r="E22" s="418"/>
    </row>
    <row r="23" spans="1:5" ht="15.75" thickBot="1" x14ac:dyDescent="0.25">
      <c r="A23" s="220" t="s">
        <v>252</v>
      </c>
      <c r="B23" s="414">
        <f>B21+B11</f>
        <v>7672.4033442222235</v>
      </c>
      <c r="C23" s="414"/>
      <c r="D23" s="414"/>
      <c r="E23" s="415"/>
    </row>
    <row r="24" spans="1:5" x14ac:dyDescent="0.2">
      <c r="A24" s="394"/>
      <c r="B24" s="394"/>
      <c r="C24" s="394"/>
      <c r="D24" s="394"/>
      <c r="E24" s="394"/>
    </row>
  </sheetData>
  <mergeCells count="10">
    <mergeCell ref="A2:E2"/>
    <mergeCell ref="A1:E1"/>
    <mergeCell ref="A24:E24"/>
    <mergeCell ref="A10:E10"/>
    <mergeCell ref="C11:E11"/>
    <mergeCell ref="A12:E12"/>
    <mergeCell ref="A13:E13"/>
    <mergeCell ref="C21:E21"/>
    <mergeCell ref="B23:E23"/>
    <mergeCell ref="A22:E22"/>
  </mergeCells>
  <phoneticPr fontId="0" type="noConversion"/>
  <printOptions horizontalCentered="1"/>
  <pageMargins left="0.78740157480314965" right="0.78740157480314965" top="0.98425196850393704" bottom="0.98425196850393704" header="0" footer="0"/>
  <pageSetup paperSize="9" scale="79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74"/>
  <sheetViews>
    <sheetView topLeftCell="A55" workbookViewId="0">
      <selection activeCell="A75" sqref="A75"/>
    </sheetView>
  </sheetViews>
  <sheetFormatPr defaultColWidth="12" defaultRowHeight="12.75" x14ac:dyDescent="0.2"/>
  <cols>
    <col min="1" max="1" width="48" style="9" customWidth="1"/>
    <col min="2" max="2" width="8.5" style="9" customWidth="1"/>
    <col min="3" max="3" width="6" style="9" customWidth="1"/>
    <col min="4" max="4" width="12.83203125" style="9" customWidth="1"/>
    <col min="5" max="5" width="10.1640625" style="9" customWidth="1"/>
    <col min="6" max="6" width="15.33203125" style="9" customWidth="1"/>
    <col min="7" max="7" width="6.6640625" style="9" customWidth="1"/>
    <col min="8" max="16384" width="12" style="1"/>
  </cols>
  <sheetData>
    <row r="1" spans="1:7" ht="18" x14ac:dyDescent="0.25">
      <c r="A1" s="6" t="s">
        <v>130</v>
      </c>
      <c r="B1" s="6"/>
      <c r="C1" s="6"/>
      <c r="D1" s="7"/>
      <c r="E1" s="7"/>
      <c r="F1" s="7"/>
      <c r="G1" s="7"/>
    </row>
    <row r="2" spans="1:7" x14ac:dyDescent="0.2">
      <c r="A2" s="1"/>
    </row>
    <row r="3" spans="1:7" x14ac:dyDescent="0.2">
      <c r="A3" s="10" t="s">
        <v>0</v>
      </c>
      <c r="B3" s="10"/>
      <c r="C3" s="10"/>
      <c r="D3" s="10"/>
      <c r="E3" s="10"/>
      <c r="F3" s="10"/>
      <c r="G3" s="10"/>
    </row>
    <row r="4" spans="1:7" x14ac:dyDescent="0.2">
      <c r="A4" s="3"/>
      <c r="B4" s="3"/>
      <c r="C4" s="3"/>
      <c r="D4" s="3"/>
      <c r="E4" s="3"/>
      <c r="F4" s="3"/>
      <c r="G4" s="3"/>
    </row>
    <row r="5" spans="1:7" x14ac:dyDescent="0.2">
      <c r="A5" s="11" t="s">
        <v>146</v>
      </c>
      <c r="B5" s="11"/>
      <c r="C5" s="11"/>
      <c r="D5" s="2"/>
      <c r="E5" s="2"/>
      <c r="F5" s="2"/>
      <c r="G5" s="2"/>
    </row>
    <row r="6" spans="1:7" x14ac:dyDescent="0.2">
      <c r="A6" s="3"/>
      <c r="B6" s="3"/>
      <c r="C6" s="3"/>
      <c r="D6" s="3"/>
      <c r="E6" s="3"/>
      <c r="F6" s="3"/>
      <c r="G6" s="3"/>
    </row>
    <row r="7" spans="1:7" x14ac:dyDescent="0.2">
      <c r="A7" s="12" t="s">
        <v>31</v>
      </c>
      <c r="B7" s="12"/>
      <c r="C7" s="12"/>
      <c r="D7" s="2">
        <f>D12+D17</f>
        <v>0</v>
      </c>
      <c r="E7" s="3"/>
      <c r="F7" s="3"/>
      <c r="G7" s="3"/>
    </row>
    <row r="8" spans="1:7" x14ac:dyDescent="0.2">
      <c r="A8" s="3"/>
      <c r="B8" s="3"/>
      <c r="C8" s="3"/>
      <c r="D8" s="3"/>
      <c r="E8" s="3"/>
      <c r="F8" s="3"/>
      <c r="G8" s="3"/>
    </row>
    <row r="9" spans="1:7" x14ac:dyDescent="0.2">
      <c r="A9" s="14" t="s">
        <v>114</v>
      </c>
      <c r="B9" s="14"/>
      <c r="C9" s="14"/>
      <c r="D9" s="3">
        <v>0</v>
      </c>
      <c r="E9" s="3" t="s">
        <v>32</v>
      </c>
      <c r="F9" s="3"/>
      <c r="G9" s="3"/>
    </row>
    <row r="10" spans="1:7" x14ac:dyDescent="0.2">
      <c r="A10" s="15" t="s">
        <v>78</v>
      </c>
      <c r="B10" s="15"/>
      <c r="C10" s="15"/>
      <c r="D10" s="3">
        <f>+[5]COLETOR!B27</f>
        <v>2348.54</v>
      </c>
      <c r="E10" s="15" t="s">
        <v>33</v>
      </c>
      <c r="F10" s="3"/>
      <c r="G10" s="3"/>
    </row>
    <row r="11" spans="1:7" x14ac:dyDescent="0.2">
      <c r="A11" s="14" t="s">
        <v>38</v>
      </c>
      <c r="B11" s="14"/>
      <c r="C11" s="14"/>
      <c r="D11" s="3">
        <f>D10*D9</f>
        <v>0</v>
      </c>
      <c r="E11" s="3" t="s">
        <v>35</v>
      </c>
      <c r="F11" s="3"/>
      <c r="G11" s="3"/>
    </row>
    <row r="12" spans="1:7" x14ac:dyDescent="0.2">
      <c r="A12" s="14" t="s">
        <v>34</v>
      </c>
      <c r="B12" s="14"/>
      <c r="C12" s="14"/>
      <c r="D12" s="3">
        <f>D11</f>
        <v>0</v>
      </c>
      <c r="E12" s="3" t="s">
        <v>35</v>
      </c>
      <c r="F12" s="3"/>
      <c r="G12" s="3"/>
    </row>
    <row r="13" spans="1:7" x14ac:dyDescent="0.2">
      <c r="A13" s="14"/>
      <c r="B13" s="14"/>
      <c r="C13" s="14"/>
      <c r="D13" s="3"/>
      <c r="E13" s="3"/>
      <c r="F13" s="3"/>
      <c r="G13" s="3"/>
    </row>
    <row r="14" spans="1:7" x14ac:dyDescent="0.2">
      <c r="A14" s="15" t="s">
        <v>36</v>
      </c>
      <c r="B14" s="15"/>
      <c r="C14" s="15"/>
      <c r="D14" s="3">
        <v>0</v>
      </c>
      <c r="E14" s="3" t="s">
        <v>32</v>
      </c>
      <c r="F14" s="3"/>
      <c r="G14" s="3"/>
    </row>
    <row r="15" spans="1:7" x14ac:dyDescent="0.2">
      <c r="A15" s="3" t="s">
        <v>37</v>
      </c>
      <c r="B15" s="3"/>
      <c r="C15" s="3"/>
      <c r="D15" s="3">
        <f>[5]FISCAL!B29</f>
        <v>3322.2905000000001</v>
      </c>
      <c r="E15" s="3" t="s">
        <v>33</v>
      </c>
      <c r="F15" s="3"/>
      <c r="G15" s="3"/>
    </row>
    <row r="16" spans="1:7" x14ac:dyDescent="0.2">
      <c r="A16" s="14" t="s">
        <v>38</v>
      </c>
      <c r="B16" s="14"/>
      <c r="C16" s="14"/>
      <c r="D16" s="3">
        <f>+D15*D14</f>
        <v>0</v>
      </c>
      <c r="E16" s="3" t="s">
        <v>35</v>
      </c>
      <c r="F16" s="3"/>
      <c r="G16" s="3"/>
    </row>
    <row r="17" spans="1:7" x14ac:dyDescent="0.2">
      <c r="A17" s="3" t="s">
        <v>48</v>
      </c>
      <c r="B17" s="3"/>
      <c r="C17" s="3"/>
      <c r="D17" s="3">
        <f>D16</f>
        <v>0</v>
      </c>
      <c r="E17" s="3" t="s">
        <v>40</v>
      </c>
      <c r="F17" s="3"/>
      <c r="G17" s="3"/>
    </row>
    <row r="18" spans="1:7" x14ac:dyDescent="0.2">
      <c r="A18" s="14"/>
      <c r="B18" s="14"/>
      <c r="C18" s="14"/>
      <c r="D18" s="3"/>
      <c r="E18" s="3"/>
      <c r="F18" s="3"/>
      <c r="G18" s="3"/>
    </row>
    <row r="19" spans="1:7" x14ac:dyDescent="0.2">
      <c r="A19" s="24" t="s">
        <v>81</v>
      </c>
      <c r="B19" s="24"/>
      <c r="C19" s="24"/>
      <c r="D19" s="17">
        <f>D35+D37</f>
        <v>0</v>
      </c>
      <c r="E19" s="3"/>
      <c r="F19" s="3"/>
      <c r="G19" s="1"/>
    </row>
    <row r="20" spans="1:7" x14ac:dyDescent="0.2">
      <c r="A20" s="16"/>
      <c r="B20" s="16"/>
      <c r="C20" s="16"/>
      <c r="D20" s="17"/>
      <c r="E20" s="3"/>
      <c r="F20" s="3"/>
      <c r="G20" s="1"/>
    </row>
    <row r="21" spans="1:7" x14ac:dyDescent="0.2">
      <c r="A21" s="18" t="s">
        <v>88</v>
      </c>
      <c r="B21" s="19">
        <v>0</v>
      </c>
      <c r="C21" s="29" t="s">
        <v>89</v>
      </c>
      <c r="D21" s="3">
        <f>B21*[5]PREÇOS!C10</f>
        <v>0</v>
      </c>
      <c r="E21" s="3" t="s">
        <v>35</v>
      </c>
      <c r="F21" s="19"/>
      <c r="G21" s="3"/>
    </row>
    <row r="22" spans="1:7" x14ac:dyDescent="0.2">
      <c r="A22" s="3" t="s">
        <v>90</v>
      </c>
      <c r="B22" s="19">
        <v>0</v>
      </c>
      <c r="C22" s="29" t="s">
        <v>89</v>
      </c>
      <c r="D22" s="3">
        <f>B22*[5]PREÇOS!C9</f>
        <v>0</v>
      </c>
      <c r="E22" s="3" t="s">
        <v>35</v>
      </c>
      <c r="F22" s="19"/>
      <c r="G22" s="3"/>
    </row>
    <row r="23" spans="1:7" x14ac:dyDescent="0.2">
      <c r="A23" s="3" t="s">
        <v>91</v>
      </c>
      <c r="B23" s="19">
        <v>0</v>
      </c>
      <c r="C23" s="29" t="s">
        <v>89</v>
      </c>
      <c r="D23" s="3">
        <f>B23*[5]PREÇOS!C12</f>
        <v>0</v>
      </c>
      <c r="E23" s="3" t="s">
        <v>35</v>
      </c>
      <c r="F23" s="21"/>
      <c r="G23" s="3"/>
    </row>
    <row r="24" spans="1:7" x14ac:dyDescent="0.2">
      <c r="A24" s="3" t="s">
        <v>92</v>
      </c>
      <c r="B24" s="19">
        <v>0</v>
      </c>
      <c r="C24" s="29" t="s">
        <v>89</v>
      </c>
      <c r="D24" s="3">
        <f>B24*[5]PREÇOS!C11</f>
        <v>0</v>
      </c>
      <c r="E24" s="3" t="s">
        <v>35</v>
      </c>
      <c r="F24" s="21"/>
      <c r="G24" s="3"/>
    </row>
    <row r="25" spans="1:7" x14ac:dyDescent="0.2">
      <c r="A25" s="3" t="s">
        <v>93</v>
      </c>
      <c r="B25" s="19">
        <v>0</v>
      </c>
      <c r="C25" s="29" t="s">
        <v>89</v>
      </c>
      <c r="D25" s="3">
        <f>B25*[5]PREÇOS!C13</f>
        <v>0</v>
      </c>
      <c r="E25" s="3" t="s">
        <v>35</v>
      </c>
      <c r="F25" s="21"/>
      <c r="G25" s="3"/>
    </row>
    <row r="26" spans="1:7" x14ac:dyDescent="0.2">
      <c r="A26" s="3" t="s">
        <v>94</v>
      </c>
      <c r="B26" s="19">
        <v>0</v>
      </c>
      <c r="C26" s="29" t="s">
        <v>89</v>
      </c>
      <c r="D26" s="3">
        <f>B26*[5]PREÇOS!C14</f>
        <v>0</v>
      </c>
      <c r="E26" s="3" t="s">
        <v>35</v>
      </c>
      <c r="F26" s="21"/>
      <c r="G26" s="3"/>
    </row>
    <row r="27" spans="1:7" x14ac:dyDescent="0.2">
      <c r="A27" s="3" t="s">
        <v>85</v>
      </c>
      <c r="B27" s="19">
        <v>0</v>
      </c>
      <c r="C27" s="29" t="s">
        <v>89</v>
      </c>
      <c r="D27" s="3">
        <f>B27*[5]PREÇOS!C16</f>
        <v>0</v>
      </c>
      <c r="E27" s="3" t="s">
        <v>35</v>
      </c>
      <c r="F27" s="21"/>
      <c r="G27" s="3"/>
    </row>
    <row r="28" spans="1:7" x14ac:dyDescent="0.2">
      <c r="A28" s="3" t="s">
        <v>96</v>
      </c>
      <c r="B28" s="19">
        <v>0</v>
      </c>
      <c r="C28" s="29" t="s">
        <v>89</v>
      </c>
      <c r="D28" s="3">
        <f>B28*[5]PREÇOS!C21</f>
        <v>0</v>
      </c>
      <c r="E28" s="3" t="s">
        <v>35</v>
      </c>
      <c r="F28" s="21"/>
      <c r="G28" s="3"/>
    </row>
    <row r="29" spans="1:7" x14ac:dyDescent="0.2">
      <c r="A29" s="3" t="s">
        <v>95</v>
      </c>
      <c r="B29" s="19">
        <v>0</v>
      </c>
      <c r="C29" s="29" t="s">
        <v>89</v>
      </c>
      <c r="D29" s="3">
        <f>B29*[5]PREÇOS!C20</f>
        <v>0</v>
      </c>
      <c r="E29" s="3" t="s">
        <v>35</v>
      </c>
      <c r="F29" s="21"/>
      <c r="G29" s="3"/>
    </row>
    <row r="30" spans="1:7" x14ac:dyDescent="0.2">
      <c r="A30" s="3" t="s">
        <v>124</v>
      </c>
      <c r="B30" s="19">
        <v>0</v>
      </c>
      <c r="C30" s="29" t="s">
        <v>89</v>
      </c>
      <c r="D30" s="3">
        <f>B30*[5]PREÇOS!C22</f>
        <v>0</v>
      </c>
      <c r="E30" s="3" t="str">
        <f>+E29</f>
        <v>R$</v>
      </c>
      <c r="F30" s="21"/>
      <c r="G30" s="3"/>
    </row>
    <row r="31" spans="1:7" x14ac:dyDescent="0.2">
      <c r="A31" s="3" t="s">
        <v>98</v>
      </c>
      <c r="B31" s="19">
        <v>0</v>
      </c>
      <c r="C31" s="29" t="s">
        <v>89</v>
      </c>
      <c r="D31" s="3">
        <f>B31*[5]PREÇOS!C17</f>
        <v>0</v>
      </c>
      <c r="E31" s="3" t="s">
        <v>35</v>
      </c>
      <c r="F31" s="21"/>
      <c r="G31" s="3"/>
    </row>
    <row r="32" spans="1:7" x14ac:dyDescent="0.2">
      <c r="A32" s="3" t="s">
        <v>99</v>
      </c>
      <c r="B32" s="21">
        <v>0</v>
      </c>
      <c r="C32" s="13" t="s">
        <v>97</v>
      </c>
      <c r="D32" s="3">
        <f>B32*[5]PREÇOS!C24</f>
        <v>0</v>
      </c>
      <c r="E32" s="3" t="s">
        <v>35</v>
      </c>
      <c r="F32" s="21"/>
      <c r="G32" s="3"/>
    </row>
    <row r="33" spans="1:7" x14ac:dyDescent="0.2">
      <c r="A33" s="3" t="s">
        <v>63</v>
      </c>
      <c r="B33" s="3"/>
      <c r="C33" s="3"/>
      <c r="D33" s="3">
        <f>SUM(D21:D32)</f>
        <v>0</v>
      </c>
      <c r="E33" s="3" t="s">
        <v>35</v>
      </c>
      <c r="F33" s="21"/>
      <c r="G33" s="3"/>
    </row>
    <row r="34" spans="1:7" x14ac:dyDescent="0.2">
      <c r="A34" s="3" t="s">
        <v>64</v>
      </c>
      <c r="B34" s="3"/>
      <c r="C34" s="3"/>
      <c r="D34" s="3">
        <v>12</v>
      </c>
      <c r="E34" s="3" t="s">
        <v>53</v>
      </c>
      <c r="F34" s="21"/>
      <c r="G34" s="3"/>
    </row>
    <row r="35" spans="1:7" x14ac:dyDescent="0.2">
      <c r="A35" s="3" t="s">
        <v>54</v>
      </c>
      <c r="B35" s="3"/>
      <c r="C35" s="3"/>
      <c r="D35" s="3">
        <f>+D33/+D34</f>
        <v>0</v>
      </c>
      <c r="E35" s="3" t="s">
        <v>65</v>
      </c>
      <c r="F35" s="3"/>
      <c r="G35" s="3"/>
    </row>
    <row r="36" spans="1:7" x14ac:dyDescent="0.2">
      <c r="A36" s="3" t="s">
        <v>66</v>
      </c>
      <c r="B36" s="3"/>
      <c r="C36" s="3"/>
      <c r="D36" s="22">
        <v>2.5000000000000001E-2</v>
      </c>
      <c r="E36" s="3"/>
      <c r="F36" s="3"/>
      <c r="G36" s="3"/>
    </row>
    <row r="37" spans="1:7" x14ac:dyDescent="0.2">
      <c r="A37" s="3" t="s">
        <v>55</v>
      </c>
      <c r="B37" s="3"/>
      <c r="C37" s="3"/>
      <c r="D37" s="3">
        <f>D36*D35</f>
        <v>0</v>
      </c>
      <c r="E37" s="3" t="s">
        <v>65</v>
      </c>
      <c r="F37" s="3"/>
      <c r="G37" s="3"/>
    </row>
    <row r="38" spans="1:7" x14ac:dyDescent="0.2">
      <c r="A38" s="14"/>
      <c r="B38" s="14"/>
      <c r="C38" s="14"/>
      <c r="D38" s="3"/>
      <c r="E38" s="3"/>
      <c r="F38" s="3"/>
      <c r="G38" s="3"/>
    </row>
    <row r="39" spans="1:7" x14ac:dyDescent="0.2">
      <c r="A39" s="24" t="s">
        <v>138</v>
      </c>
      <c r="B39" s="24"/>
      <c r="C39" s="24"/>
      <c r="D39" s="3">
        <f>+D45+D46</f>
        <v>17000</v>
      </c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 t="s">
        <v>139</v>
      </c>
      <c r="B41" s="3">
        <v>0</v>
      </c>
      <c r="C41" s="3" t="s">
        <v>89</v>
      </c>
      <c r="D41" s="3">
        <f>B41*[5]BASCULANTE!B61</f>
        <v>0</v>
      </c>
      <c r="E41" s="3" t="s">
        <v>35</v>
      </c>
      <c r="F41" s="3"/>
      <c r="G41" s="3"/>
    </row>
    <row r="42" spans="1:7" x14ac:dyDescent="0.2">
      <c r="A42" s="3" t="s">
        <v>140</v>
      </c>
      <c r="B42" s="3">
        <v>1</v>
      </c>
      <c r="C42" s="3" t="s">
        <v>89</v>
      </c>
      <c r="D42" s="3">
        <v>17000</v>
      </c>
      <c r="E42" s="3" t="s">
        <v>32</v>
      </c>
      <c r="F42" s="3"/>
      <c r="G42" s="3"/>
    </row>
    <row r="43" spans="1:7" x14ac:dyDescent="0.2">
      <c r="A43" s="14" t="s">
        <v>141</v>
      </c>
      <c r="B43" s="48">
        <v>0</v>
      </c>
      <c r="C43" s="14" t="s">
        <v>89</v>
      </c>
      <c r="D43" s="3">
        <f>B43*[5]BAÚ!B61</f>
        <v>0</v>
      </c>
      <c r="E43" s="3" t="s">
        <v>35</v>
      </c>
      <c r="F43" s="3"/>
      <c r="G43" s="3"/>
    </row>
    <row r="44" spans="1:7" x14ac:dyDescent="0.2">
      <c r="A44" s="15" t="s">
        <v>142</v>
      </c>
      <c r="B44" s="49">
        <v>0</v>
      </c>
      <c r="C44" s="15" t="s">
        <v>89</v>
      </c>
      <c r="D44" s="3">
        <v>0</v>
      </c>
      <c r="E44" s="3" t="s">
        <v>39</v>
      </c>
      <c r="F44" s="3" t="s">
        <v>7</v>
      </c>
      <c r="G44" s="3"/>
    </row>
    <row r="45" spans="1:7" x14ac:dyDescent="0.2">
      <c r="A45" s="3" t="s">
        <v>143</v>
      </c>
      <c r="B45" s="3"/>
      <c r="C45" s="3"/>
      <c r="D45" s="3">
        <f>SUM(D41:D44)</f>
        <v>17000</v>
      </c>
      <c r="E45" s="3" t="s">
        <v>40</v>
      </c>
      <c r="F45" s="3"/>
      <c r="G45" s="3"/>
    </row>
    <row r="46" spans="1:7" x14ac:dyDescent="0.2">
      <c r="A46" s="3"/>
      <c r="B46" s="21"/>
      <c r="C46" s="13"/>
      <c r="D46" s="3"/>
      <c r="E46" s="3"/>
      <c r="F46" s="3"/>
      <c r="G46" s="3"/>
    </row>
    <row r="47" spans="1:7" x14ac:dyDescent="0.2">
      <c r="A47" s="14"/>
      <c r="B47" s="14"/>
      <c r="C47" s="14"/>
      <c r="D47" s="3"/>
      <c r="E47" s="3"/>
      <c r="F47" s="3"/>
      <c r="G47" s="3"/>
    </row>
    <row r="48" spans="1:7" x14ac:dyDescent="0.2">
      <c r="A48" s="12" t="s">
        <v>57</v>
      </c>
      <c r="B48" s="12"/>
      <c r="C48" s="12"/>
      <c r="D48" s="3"/>
      <c r="E48" s="3"/>
      <c r="F48" s="3"/>
      <c r="G48" s="3"/>
    </row>
    <row r="49" spans="1:7" x14ac:dyDescent="0.2">
      <c r="A49" s="3" t="s">
        <v>62</v>
      </c>
      <c r="B49" s="3"/>
      <c r="C49" s="3"/>
      <c r="D49" s="3">
        <f>D7</f>
        <v>0</v>
      </c>
      <c r="E49" s="3" t="s">
        <v>35</v>
      </c>
      <c r="F49" s="3"/>
      <c r="G49" s="3"/>
    </row>
    <row r="50" spans="1:7" x14ac:dyDescent="0.2">
      <c r="A50" s="3" t="s">
        <v>56</v>
      </c>
      <c r="B50" s="3"/>
      <c r="C50" s="3"/>
      <c r="D50" s="3">
        <f>D39</f>
        <v>17000</v>
      </c>
      <c r="E50" s="3" t="s">
        <v>35</v>
      </c>
      <c r="F50" s="3"/>
      <c r="G50" s="3"/>
    </row>
    <row r="51" spans="1:7" x14ac:dyDescent="0.2">
      <c r="A51" s="3" t="s">
        <v>58</v>
      </c>
      <c r="B51" s="3"/>
      <c r="C51" s="3"/>
      <c r="D51" s="3">
        <f>D19</f>
        <v>0</v>
      </c>
      <c r="E51" s="3" t="s">
        <v>35</v>
      </c>
      <c r="F51" s="3"/>
      <c r="G51" s="3"/>
    </row>
    <row r="52" spans="1:7" x14ac:dyDescent="0.2">
      <c r="A52" s="3" t="s">
        <v>41</v>
      </c>
      <c r="B52" s="3"/>
      <c r="C52" s="3"/>
      <c r="D52" s="3">
        <f>SUM(D49:D51)</f>
        <v>17000</v>
      </c>
      <c r="E52" s="3" t="s">
        <v>35</v>
      </c>
      <c r="F52" s="3"/>
      <c r="G52" s="3"/>
    </row>
    <row r="53" spans="1:7" x14ac:dyDescent="0.2">
      <c r="A53" s="3"/>
      <c r="B53" s="3"/>
      <c r="C53" s="3"/>
      <c r="D53" s="3" t="s">
        <v>7</v>
      </c>
      <c r="E53" s="3"/>
      <c r="F53" s="3"/>
      <c r="G53" s="3"/>
    </row>
    <row r="54" spans="1:7" x14ac:dyDescent="0.2">
      <c r="A54" s="12" t="s">
        <v>59</v>
      </c>
      <c r="B54" s="12"/>
      <c r="C54" s="12"/>
      <c r="D54" s="3" t="s">
        <v>7</v>
      </c>
      <c r="E54" s="3"/>
      <c r="F54" s="3"/>
      <c r="G54" s="3"/>
    </row>
    <row r="55" spans="1:7" x14ac:dyDescent="0.2">
      <c r="A55" s="3"/>
      <c r="B55" s="3"/>
      <c r="C55" s="3"/>
      <c r="D55" s="3" t="s">
        <v>7</v>
      </c>
      <c r="E55" s="3"/>
      <c r="F55" s="3"/>
      <c r="G55" s="3"/>
    </row>
    <row r="56" spans="1:7" x14ac:dyDescent="0.2">
      <c r="A56" s="15" t="s">
        <v>42</v>
      </c>
      <c r="B56" s="15"/>
      <c r="C56" s="15"/>
      <c r="D56" s="5">
        <v>0</v>
      </c>
      <c r="E56" s="3" t="s">
        <v>7</v>
      </c>
      <c r="F56" s="23">
        <f>D56*[5]ADM!$B$37</f>
        <v>0</v>
      </c>
      <c r="G56" s="3"/>
    </row>
    <row r="57" spans="1:7" x14ac:dyDescent="0.2">
      <c r="A57" s="3"/>
      <c r="B57" s="3"/>
      <c r="C57" s="3"/>
      <c r="D57" s="3"/>
      <c r="E57" s="3"/>
      <c r="F57" s="23"/>
      <c r="G57" s="3"/>
    </row>
    <row r="58" spans="1:7" x14ac:dyDescent="0.2">
      <c r="A58" s="12" t="s">
        <v>127</v>
      </c>
      <c r="B58" s="3"/>
      <c r="C58" s="3"/>
      <c r="D58" s="3"/>
      <c r="E58" s="3"/>
      <c r="F58" s="23"/>
      <c r="G58" s="3"/>
    </row>
    <row r="59" spans="1:7" x14ac:dyDescent="0.2">
      <c r="A59" s="3" t="s">
        <v>43</v>
      </c>
      <c r="B59" s="3"/>
      <c r="C59" s="3"/>
      <c r="D59" s="25">
        <v>0.15</v>
      </c>
      <c r="E59" s="3" t="s">
        <v>7</v>
      </c>
      <c r="F59" s="23">
        <f>+(D52+F56)*D59</f>
        <v>2550</v>
      </c>
      <c r="G59" s="3"/>
    </row>
    <row r="60" spans="1:7" x14ac:dyDescent="0.2">
      <c r="A60" s="3"/>
      <c r="B60" s="3"/>
      <c r="C60" s="3"/>
      <c r="D60" s="3"/>
      <c r="E60" s="3"/>
      <c r="F60" s="23"/>
      <c r="G60" s="3"/>
    </row>
    <row r="61" spans="1:7" x14ac:dyDescent="0.2">
      <c r="A61" s="12" t="s">
        <v>60</v>
      </c>
      <c r="B61" s="12"/>
      <c r="C61" s="12"/>
      <c r="D61" s="3"/>
      <c r="E61" s="3"/>
      <c r="F61" s="23">
        <f>+F59+F56+D52</f>
        <v>19550</v>
      </c>
      <c r="G61" s="3"/>
    </row>
    <row r="62" spans="1:7" x14ac:dyDescent="0.2">
      <c r="A62" s="3"/>
      <c r="B62" s="3"/>
      <c r="C62" s="3"/>
      <c r="D62" s="3"/>
      <c r="E62" s="3"/>
      <c r="F62" s="23"/>
      <c r="G62" s="3"/>
    </row>
    <row r="63" spans="1:7" x14ac:dyDescent="0.2">
      <c r="A63" s="16" t="s">
        <v>126</v>
      </c>
      <c r="B63" s="3"/>
      <c r="C63" s="3"/>
      <c r="D63" s="3"/>
      <c r="E63" s="3"/>
      <c r="F63" s="23"/>
      <c r="G63" s="3"/>
    </row>
    <row r="64" spans="1:7" x14ac:dyDescent="0.2">
      <c r="A64" s="3" t="s">
        <v>43</v>
      </c>
      <c r="B64" s="3"/>
      <c r="C64" s="3"/>
      <c r="D64" s="5">
        <v>0.14249999999999999</v>
      </c>
      <c r="E64" s="3" t="s">
        <v>7</v>
      </c>
      <c r="F64" s="3">
        <f>+F61/0.8575</f>
        <v>22798.83381924198</v>
      </c>
      <c r="G64" s="3"/>
    </row>
    <row r="65" spans="1:7" x14ac:dyDescent="0.2">
      <c r="D65" s="3"/>
      <c r="E65" s="3"/>
      <c r="F65" s="3"/>
      <c r="G65" s="3"/>
    </row>
    <row r="66" spans="1:7" x14ac:dyDescent="0.2">
      <c r="A66" s="28" t="s">
        <v>61</v>
      </c>
      <c r="B66" s="28"/>
      <c r="C66" s="28"/>
      <c r="D66" s="2"/>
      <c r="E66" s="2"/>
      <c r="F66" s="3"/>
      <c r="G66" s="3"/>
    </row>
    <row r="67" spans="1:7" x14ac:dyDescent="0.2">
      <c r="A67" s="2"/>
      <c r="B67" s="2"/>
      <c r="C67" s="2"/>
      <c r="D67" s="2"/>
      <c r="E67" s="2"/>
      <c r="F67" s="3"/>
      <c r="G67" s="3" t="s">
        <v>7</v>
      </c>
    </row>
    <row r="68" spans="1:7" x14ac:dyDescent="0.2">
      <c r="A68" s="27" t="s">
        <v>44</v>
      </c>
      <c r="B68" s="27"/>
      <c r="C68" s="27"/>
      <c r="D68" s="2">
        <f>F64</f>
        <v>22798.83381924198</v>
      </c>
      <c r="E68" s="2" t="s">
        <v>35</v>
      </c>
      <c r="F68" s="3"/>
      <c r="G68" s="3"/>
    </row>
    <row r="69" spans="1:7" x14ac:dyDescent="0.2">
      <c r="A69" s="2" t="s">
        <v>45</v>
      </c>
      <c r="B69" s="2"/>
      <c r="C69" s="2"/>
      <c r="D69" s="2">
        <v>220</v>
      </c>
      <c r="E69" s="2" t="s">
        <v>147</v>
      </c>
      <c r="F69" s="3"/>
      <c r="G69" s="3"/>
    </row>
    <row r="70" spans="1:7" x14ac:dyDescent="0.2">
      <c r="A70" s="2" t="s">
        <v>46</v>
      </c>
      <c r="B70" s="2"/>
      <c r="C70" s="2"/>
      <c r="D70" s="2">
        <f>ROUND(D68/D69,2)</f>
        <v>103.63</v>
      </c>
      <c r="E70" s="2" t="s">
        <v>148</v>
      </c>
      <c r="F70" s="1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G72" s="3"/>
    </row>
    <row r="73" spans="1:7" x14ac:dyDescent="0.2">
      <c r="G73" s="3"/>
    </row>
    <row r="74" spans="1:7" x14ac:dyDescent="0.2">
      <c r="G74" s="3"/>
    </row>
  </sheetData>
  <pageMargins left="0.39370078740157483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>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4"/>
  <sheetViews>
    <sheetView topLeftCell="A33" workbookViewId="0">
      <selection activeCell="A75" sqref="A75"/>
    </sheetView>
  </sheetViews>
  <sheetFormatPr defaultColWidth="12" defaultRowHeight="12.75" x14ac:dyDescent="0.2"/>
  <cols>
    <col min="1" max="1" width="48" style="9" customWidth="1"/>
    <col min="2" max="2" width="8.5" style="9" customWidth="1"/>
    <col min="3" max="3" width="6" style="9" customWidth="1"/>
    <col min="4" max="4" width="12.83203125" style="9" customWidth="1"/>
    <col min="5" max="5" width="10.1640625" style="9" customWidth="1"/>
    <col min="6" max="6" width="15.33203125" style="9" customWidth="1"/>
    <col min="7" max="7" width="6.6640625" style="9" customWidth="1"/>
    <col min="8" max="16384" width="12" style="1"/>
  </cols>
  <sheetData>
    <row r="1" spans="1:8" ht="18" x14ac:dyDescent="0.25">
      <c r="A1" s="6" t="s">
        <v>130</v>
      </c>
      <c r="B1" s="6"/>
      <c r="C1" s="6"/>
      <c r="D1" s="7"/>
      <c r="E1" s="7"/>
      <c r="F1" s="7"/>
      <c r="G1" s="7"/>
    </row>
    <row r="2" spans="1:8" x14ac:dyDescent="0.2">
      <c r="A2" s="1"/>
    </row>
    <row r="3" spans="1:8" x14ac:dyDescent="0.2">
      <c r="A3" s="10" t="s">
        <v>0</v>
      </c>
      <c r="B3" s="10"/>
      <c r="C3" s="10"/>
      <c r="D3" s="10"/>
      <c r="E3" s="10"/>
      <c r="F3" s="10"/>
      <c r="G3" s="10"/>
    </row>
    <row r="4" spans="1:8" x14ac:dyDescent="0.2">
      <c r="A4" s="3"/>
      <c r="B4" s="3"/>
      <c r="C4" s="3"/>
      <c r="D4" s="3"/>
      <c r="E4" s="3"/>
      <c r="F4" s="3"/>
      <c r="G4" s="3"/>
    </row>
    <row r="5" spans="1:8" x14ac:dyDescent="0.2">
      <c r="A5" s="11" t="s">
        <v>136</v>
      </c>
      <c r="B5" s="11"/>
      <c r="C5" s="11"/>
      <c r="D5" s="2"/>
      <c r="E5" s="2"/>
      <c r="F5" s="2"/>
      <c r="G5" s="2"/>
    </row>
    <row r="6" spans="1:8" x14ac:dyDescent="0.2">
      <c r="A6" s="3"/>
      <c r="B6" s="3"/>
      <c r="C6" s="3"/>
      <c r="D6" s="3"/>
      <c r="E6" s="3"/>
      <c r="F6" s="3"/>
      <c r="G6" s="3"/>
    </row>
    <row r="7" spans="1:8" x14ac:dyDescent="0.2">
      <c r="A7" s="12" t="s">
        <v>31</v>
      </c>
      <c r="B7" s="12"/>
      <c r="C7" s="12"/>
      <c r="D7" s="2">
        <f>D12+D17</f>
        <v>5739.82</v>
      </c>
      <c r="E7" s="3"/>
      <c r="F7" s="3"/>
      <c r="G7" s="3"/>
    </row>
    <row r="8" spans="1:8" x14ac:dyDescent="0.2">
      <c r="A8" s="3"/>
      <c r="B8" s="3"/>
      <c r="C8" s="3"/>
      <c r="D8" s="3"/>
      <c r="E8" s="3"/>
      <c r="F8" s="3"/>
      <c r="G8" s="3"/>
    </row>
    <row r="9" spans="1:8" x14ac:dyDescent="0.2">
      <c r="A9" s="14" t="s">
        <v>114</v>
      </c>
      <c r="B9" s="14"/>
      <c r="C9" s="14"/>
      <c r="D9" s="3">
        <v>0</v>
      </c>
      <c r="E9" s="3" t="s">
        <v>32</v>
      </c>
      <c r="F9" s="3"/>
      <c r="G9" s="3"/>
    </row>
    <row r="10" spans="1:8" x14ac:dyDescent="0.2">
      <c r="A10" s="15" t="s">
        <v>78</v>
      </c>
      <c r="B10" s="15"/>
      <c r="C10" s="15"/>
      <c r="D10" s="3">
        <f>COLETOR!B29</f>
        <v>5346.3304794666665</v>
      </c>
      <c r="E10" s="15" t="s">
        <v>33</v>
      </c>
      <c r="F10" s="3"/>
      <c r="G10" s="3"/>
    </row>
    <row r="11" spans="1:8" x14ac:dyDescent="0.2">
      <c r="A11" s="14" t="s">
        <v>38</v>
      </c>
      <c r="B11" s="14"/>
      <c r="C11" s="14"/>
      <c r="D11" s="3">
        <f>D9*D10</f>
        <v>0</v>
      </c>
      <c r="E11" s="3" t="s">
        <v>35</v>
      </c>
      <c r="F11" s="3"/>
      <c r="G11" s="3"/>
    </row>
    <row r="12" spans="1:8" x14ac:dyDescent="0.2">
      <c r="A12" s="14" t="s">
        <v>34</v>
      </c>
      <c r="B12" s="14"/>
      <c r="C12" s="14"/>
      <c r="D12" s="3">
        <f>D11</f>
        <v>0</v>
      </c>
      <c r="E12" s="3" t="s">
        <v>35</v>
      </c>
      <c r="F12" s="3"/>
      <c r="G12" s="3"/>
    </row>
    <row r="13" spans="1:8" x14ac:dyDescent="0.2">
      <c r="A13" s="14"/>
      <c r="B13" s="14"/>
      <c r="C13" s="14"/>
      <c r="D13" s="3"/>
      <c r="E13" s="3"/>
      <c r="F13" s="3"/>
      <c r="G13" s="3"/>
    </row>
    <row r="14" spans="1:8" x14ac:dyDescent="0.2">
      <c r="A14" s="15" t="s">
        <v>49</v>
      </c>
      <c r="B14" s="15"/>
      <c r="C14" s="15"/>
      <c r="D14" s="3">
        <v>2</v>
      </c>
      <c r="E14" s="3" t="s">
        <v>32</v>
      </c>
      <c r="F14" s="3"/>
      <c r="G14" s="3"/>
    </row>
    <row r="15" spans="1:8" x14ac:dyDescent="0.2">
      <c r="A15" s="3" t="s">
        <v>50</v>
      </c>
      <c r="B15" s="3"/>
      <c r="C15" s="3"/>
      <c r="D15" s="3">
        <v>2869.91</v>
      </c>
      <c r="E15" s="3" t="s">
        <v>33</v>
      </c>
      <c r="F15" s="3"/>
      <c r="G15" s="3"/>
      <c r="H15" s="41"/>
    </row>
    <row r="16" spans="1:8" x14ac:dyDescent="0.2">
      <c r="A16" s="14" t="s">
        <v>38</v>
      </c>
      <c r="B16" s="14"/>
      <c r="C16" s="14"/>
      <c r="D16" s="3">
        <f>+D15*D14</f>
        <v>5739.82</v>
      </c>
      <c r="E16" s="3" t="s">
        <v>35</v>
      </c>
      <c r="F16" s="3"/>
      <c r="G16" s="3"/>
    </row>
    <row r="17" spans="1:7" x14ac:dyDescent="0.2">
      <c r="A17" s="3" t="s">
        <v>137</v>
      </c>
      <c r="B17" s="3"/>
      <c r="C17" s="3"/>
      <c r="D17" s="3">
        <f>D16</f>
        <v>5739.82</v>
      </c>
      <c r="E17" s="3" t="s">
        <v>40</v>
      </c>
      <c r="F17" s="3"/>
      <c r="G17" s="3"/>
    </row>
    <row r="18" spans="1:7" x14ac:dyDescent="0.2">
      <c r="A18" s="14"/>
      <c r="B18" s="14"/>
      <c r="C18" s="14"/>
      <c r="D18" s="3"/>
      <c r="E18" s="3"/>
      <c r="F18" s="3"/>
      <c r="G18" s="3"/>
    </row>
    <row r="19" spans="1:7" x14ac:dyDescent="0.2">
      <c r="A19" s="24" t="s">
        <v>81</v>
      </c>
      <c r="B19" s="24"/>
      <c r="C19" s="24"/>
      <c r="D19" s="17">
        <f>D35+D37</f>
        <v>0</v>
      </c>
      <c r="E19" s="3"/>
      <c r="F19" s="3"/>
      <c r="G19" s="1"/>
    </row>
    <row r="20" spans="1:7" x14ac:dyDescent="0.2">
      <c r="A20" s="16"/>
      <c r="B20" s="16"/>
      <c r="C20" s="16"/>
      <c r="D20" s="17"/>
      <c r="E20" s="3"/>
      <c r="F20" s="3"/>
      <c r="G20" s="1"/>
    </row>
    <row r="21" spans="1:7" x14ac:dyDescent="0.2">
      <c r="A21" s="18" t="s">
        <v>88</v>
      </c>
      <c r="B21" s="19">
        <v>0</v>
      </c>
      <c r="C21" s="29" t="s">
        <v>89</v>
      </c>
      <c r="D21" s="3">
        <f>B21*[5]PREÇOS!C10</f>
        <v>0</v>
      </c>
      <c r="E21" s="3" t="s">
        <v>35</v>
      </c>
      <c r="F21" s="19"/>
      <c r="G21" s="3"/>
    </row>
    <row r="22" spans="1:7" x14ac:dyDescent="0.2">
      <c r="A22" s="3" t="s">
        <v>90</v>
      </c>
      <c r="B22" s="19">
        <v>0</v>
      </c>
      <c r="C22" s="29" t="s">
        <v>89</v>
      </c>
      <c r="D22" s="3">
        <f>B22*[5]PREÇOS!C9</f>
        <v>0</v>
      </c>
      <c r="E22" s="3" t="s">
        <v>35</v>
      </c>
      <c r="F22" s="19"/>
      <c r="G22" s="3"/>
    </row>
    <row r="23" spans="1:7" x14ac:dyDescent="0.2">
      <c r="A23" s="3" t="s">
        <v>91</v>
      </c>
      <c r="B23" s="19">
        <v>0</v>
      </c>
      <c r="C23" s="29" t="s">
        <v>89</v>
      </c>
      <c r="D23" s="3">
        <f>B23*[5]PREÇOS!C12</f>
        <v>0</v>
      </c>
      <c r="E23" s="3" t="s">
        <v>35</v>
      </c>
      <c r="F23" s="21"/>
      <c r="G23" s="3"/>
    </row>
    <row r="24" spans="1:7" x14ac:dyDescent="0.2">
      <c r="A24" s="3" t="s">
        <v>92</v>
      </c>
      <c r="B24" s="19">
        <f>+B21</f>
        <v>0</v>
      </c>
      <c r="C24" s="29" t="s">
        <v>89</v>
      </c>
      <c r="D24" s="3">
        <f>B24*[5]PREÇOS!C11</f>
        <v>0</v>
      </c>
      <c r="E24" s="3" t="s">
        <v>35</v>
      </c>
      <c r="F24" s="21"/>
      <c r="G24" s="3"/>
    </row>
    <row r="25" spans="1:7" x14ac:dyDescent="0.2">
      <c r="A25" s="3" t="s">
        <v>93</v>
      </c>
      <c r="B25" s="19">
        <v>0</v>
      </c>
      <c r="C25" s="29" t="s">
        <v>89</v>
      </c>
      <c r="D25" s="3">
        <f>B25*[5]PREÇOS!C13</f>
        <v>0</v>
      </c>
      <c r="E25" s="3" t="s">
        <v>35</v>
      </c>
      <c r="F25" s="21"/>
      <c r="G25" s="3"/>
    </row>
    <row r="26" spans="1:7" x14ac:dyDescent="0.2">
      <c r="A26" s="3" t="s">
        <v>94</v>
      </c>
      <c r="B26" s="19">
        <v>0</v>
      </c>
      <c r="C26" s="29" t="s">
        <v>89</v>
      </c>
      <c r="D26" s="3">
        <f>B26*[5]PREÇOS!C14</f>
        <v>0</v>
      </c>
      <c r="E26" s="3" t="s">
        <v>35</v>
      </c>
      <c r="F26" s="21"/>
      <c r="G26" s="3"/>
    </row>
    <row r="27" spans="1:7" x14ac:dyDescent="0.2">
      <c r="A27" s="3" t="s">
        <v>85</v>
      </c>
      <c r="B27" s="19">
        <v>0</v>
      </c>
      <c r="C27" s="29" t="s">
        <v>89</v>
      </c>
      <c r="D27" s="3">
        <f>B27*[5]PREÇOS!C16</f>
        <v>0</v>
      </c>
      <c r="E27" s="3" t="s">
        <v>35</v>
      </c>
      <c r="F27" s="21"/>
      <c r="G27" s="3"/>
    </row>
    <row r="28" spans="1:7" x14ac:dyDescent="0.2">
      <c r="A28" s="3" t="s">
        <v>96</v>
      </c>
      <c r="B28" s="19">
        <v>0</v>
      </c>
      <c r="C28" s="29" t="s">
        <v>89</v>
      </c>
      <c r="D28" s="3">
        <f>B28*[5]PREÇOS!C21</f>
        <v>0</v>
      </c>
      <c r="E28" s="3" t="s">
        <v>35</v>
      </c>
      <c r="F28" s="21"/>
      <c r="G28" s="3"/>
    </row>
    <row r="29" spans="1:7" x14ac:dyDescent="0.2">
      <c r="A29" s="3" t="s">
        <v>95</v>
      </c>
      <c r="B29" s="19">
        <v>0</v>
      </c>
      <c r="C29" s="29" t="s">
        <v>89</v>
      </c>
      <c r="D29" s="3">
        <f>B29*[5]PREÇOS!C20</f>
        <v>0</v>
      </c>
      <c r="E29" s="3" t="s">
        <v>35</v>
      </c>
      <c r="F29" s="21"/>
      <c r="G29" s="3"/>
    </row>
    <row r="30" spans="1:7" x14ac:dyDescent="0.2">
      <c r="A30" s="3" t="s">
        <v>124</v>
      </c>
      <c r="B30" s="19">
        <v>0</v>
      </c>
      <c r="C30" s="29" t="s">
        <v>89</v>
      </c>
      <c r="D30" s="3">
        <f>B30*[5]PREÇOS!C22</f>
        <v>0</v>
      </c>
      <c r="E30" s="3" t="str">
        <f>+E29</f>
        <v>R$</v>
      </c>
      <c r="F30" s="21"/>
      <c r="G30" s="3"/>
    </row>
    <row r="31" spans="1:7" x14ac:dyDescent="0.2">
      <c r="A31" s="3" t="s">
        <v>98</v>
      </c>
      <c r="B31" s="19">
        <v>0</v>
      </c>
      <c r="C31" s="29" t="s">
        <v>89</v>
      </c>
      <c r="D31" s="3">
        <f>B31*[5]PREÇOS!C17</f>
        <v>0</v>
      </c>
      <c r="E31" s="3" t="s">
        <v>35</v>
      </c>
      <c r="F31" s="21"/>
      <c r="G31" s="3"/>
    </row>
    <row r="32" spans="1:7" x14ac:dyDescent="0.2">
      <c r="A32" s="3" t="s">
        <v>99</v>
      </c>
      <c r="B32" s="21">
        <v>0</v>
      </c>
      <c r="C32" s="13" t="s">
        <v>97</v>
      </c>
      <c r="D32" s="3">
        <f>B32*[5]PREÇOS!C24</f>
        <v>0</v>
      </c>
      <c r="E32" s="3" t="s">
        <v>35</v>
      </c>
      <c r="F32" s="21"/>
      <c r="G32" s="3"/>
    </row>
    <row r="33" spans="1:7" x14ac:dyDescent="0.2">
      <c r="A33" s="3" t="s">
        <v>63</v>
      </c>
      <c r="B33" s="3"/>
      <c r="C33" s="3"/>
      <c r="D33" s="3">
        <f>SUM(D21:D32)</f>
        <v>0</v>
      </c>
      <c r="E33" s="3" t="s">
        <v>35</v>
      </c>
      <c r="F33" s="21"/>
      <c r="G33" s="3"/>
    </row>
    <row r="34" spans="1:7" x14ac:dyDescent="0.2">
      <c r="A34" s="3" t="s">
        <v>64</v>
      </c>
      <c r="B34" s="3"/>
      <c r="C34" s="3"/>
      <c r="D34" s="3">
        <v>12</v>
      </c>
      <c r="E34" s="3" t="s">
        <v>53</v>
      </c>
      <c r="F34" s="21"/>
      <c r="G34" s="3"/>
    </row>
    <row r="35" spans="1:7" x14ac:dyDescent="0.2">
      <c r="A35" s="3" t="s">
        <v>54</v>
      </c>
      <c r="B35" s="3"/>
      <c r="C35" s="3"/>
      <c r="D35" s="3">
        <f>+D33/+D34</f>
        <v>0</v>
      </c>
      <c r="E35" s="3" t="s">
        <v>65</v>
      </c>
      <c r="F35" s="3"/>
      <c r="G35" s="3"/>
    </row>
    <row r="36" spans="1:7" x14ac:dyDescent="0.2">
      <c r="A36" s="3" t="s">
        <v>66</v>
      </c>
      <c r="B36" s="3"/>
      <c r="C36" s="3"/>
      <c r="D36" s="22">
        <v>2.5000000000000001E-2</v>
      </c>
      <c r="E36" s="3"/>
      <c r="F36" s="3"/>
      <c r="G36" s="3"/>
    </row>
    <row r="37" spans="1:7" x14ac:dyDescent="0.2">
      <c r="A37" s="3" t="s">
        <v>55</v>
      </c>
      <c r="B37" s="3"/>
      <c r="C37" s="3"/>
      <c r="D37" s="3">
        <f>D36*D35</f>
        <v>0</v>
      </c>
      <c r="E37" s="3" t="s">
        <v>65</v>
      </c>
      <c r="F37" s="3"/>
      <c r="G37" s="3"/>
    </row>
    <row r="38" spans="1:7" x14ac:dyDescent="0.2">
      <c r="A38" s="14"/>
      <c r="B38" s="14"/>
      <c r="C38" s="14"/>
      <c r="D38" s="3"/>
      <c r="E38" s="3"/>
      <c r="F38" s="3"/>
      <c r="G38" s="3"/>
    </row>
    <row r="39" spans="1:7" x14ac:dyDescent="0.2">
      <c r="A39" s="24" t="s">
        <v>138</v>
      </c>
      <c r="B39" s="24"/>
      <c r="C39" s="24"/>
      <c r="D39" s="3">
        <f>+D45+D46</f>
        <v>15459.415000000001</v>
      </c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 t="s">
        <v>139</v>
      </c>
      <c r="B41" s="3">
        <v>2</v>
      </c>
      <c r="C41" s="3" t="s">
        <v>89</v>
      </c>
      <c r="D41" s="3">
        <f>B41*[5]BASCULANTE!B61</f>
        <v>15459.415000000001</v>
      </c>
      <c r="E41" s="3" t="s">
        <v>35</v>
      </c>
      <c r="F41" s="3"/>
      <c r="G41" s="3"/>
    </row>
    <row r="42" spans="1:7" x14ac:dyDescent="0.2">
      <c r="A42" s="3" t="s">
        <v>140</v>
      </c>
      <c r="B42" s="3">
        <v>0</v>
      </c>
      <c r="C42" s="3" t="s">
        <v>89</v>
      </c>
      <c r="D42" s="3">
        <v>0</v>
      </c>
      <c r="E42" s="3" t="s">
        <v>32</v>
      </c>
      <c r="F42" s="3"/>
      <c r="G42" s="3"/>
    </row>
    <row r="43" spans="1:7" x14ac:dyDescent="0.2">
      <c r="A43" s="14" t="s">
        <v>141</v>
      </c>
      <c r="B43" s="48">
        <v>0</v>
      </c>
      <c r="C43" s="14" t="s">
        <v>89</v>
      </c>
      <c r="D43" s="3">
        <f>B43*[5]BAÚ!B61</f>
        <v>0</v>
      </c>
      <c r="E43" s="3" t="s">
        <v>35</v>
      </c>
      <c r="F43" s="3"/>
      <c r="G43" s="3"/>
    </row>
    <row r="44" spans="1:7" x14ac:dyDescent="0.2">
      <c r="A44" s="15" t="s">
        <v>142</v>
      </c>
      <c r="B44" s="49">
        <v>0</v>
      </c>
      <c r="C44" s="15" t="s">
        <v>89</v>
      </c>
      <c r="D44" s="3">
        <v>0</v>
      </c>
      <c r="E44" s="3" t="s">
        <v>39</v>
      </c>
      <c r="F44" s="3" t="s">
        <v>7</v>
      </c>
      <c r="G44" s="3"/>
    </row>
    <row r="45" spans="1:7" x14ac:dyDescent="0.2">
      <c r="A45" s="3" t="s">
        <v>143</v>
      </c>
      <c r="B45" s="3"/>
      <c r="C45" s="3"/>
      <c r="D45" s="3">
        <f>SUM(D41:D44)</f>
        <v>15459.415000000001</v>
      </c>
      <c r="E45" s="3" t="s">
        <v>40</v>
      </c>
      <c r="F45" s="3"/>
      <c r="G45" s="3"/>
    </row>
    <row r="46" spans="1:7" x14ac:dyDescent="0.2">
      <c r="A46" s="3"/>
      <c r="B46" s="21"/>
      <c r="C46" s="13"/>
      <c r="D46" s="3"/>
      <c r="E46" s="3"/>
      <c r="F46" s="3"/>
      <c r="G46" s="3"/>
    </row>
    <row r="47" spans="1:7" x14ac:dyDescent="0.2">
      <c r="A47" s="14"/>
      <c r="B47" s="14"/>
      <c r="C47" s="14"/>
      <c r="D47" s="3"/>
      <c r="E47" s="3"/>
      <c r="F47" s="3"/>
      <c r="G47" s="3"/>
    </row>
    <row r="48" spans="1:7" x14ac:dyDescent="0.2">
      <c r="A48" s="12" t="s">
        <v>57</v>
      </c>
      <c r="B48" s="12"/>
      <c r="C48" s="12"/>
      <c r="D48" s="3"/>
      <c r="E48" s="3"/>
      <c r="F48" s="3"/>
      <c r="G48" s="3"/>
    </row>
    <row r="49" spans="1:7" x14ac:dyDescent="0.2">
      <c r="A49" s="3" t="s">
        <v>62</v>
      </c>
      <c r="B49" s="3"/>
      <c r="C49" s="3"/>
      <c r="D49" s="3">
        <f>D7</f>
        <v>5739.82</v>
      </c>
      <c r="E49" s="3" t="s">
        <v>35</v>
      </c>
      <c r="F49" s="3"/>
      <c r="G49" s="3"/>
    </row>
    <row r="50" spans="1:7" x14ac:dyDescent="0.2">
      <c r="A50" s="3" t="s">
        <v>56</v>
      </c>
      <c r="B50" s="3"/>
      <c r="C50" s="3"/>
      <c r="D50" s="3">
        <f>D39</f>
        <v>15459.415000000001</v>
      </c>
      <c r="E50" s="3" t="s">
        <v>35</v>
      </c>
      <c r="F50" s="3"/>
      <c r="G50" s="3"/>
    </row>
    <row r="51" spans="1:7" x14ac:dyDescent="0.2">
      <c r="A51" s="3" t="s">
        <v>58</v>
      </c>
      <c r="B51" s="3"/>
      <c r="C51" s="3"/>
      <c r="D51" s="3">
        <f>D19</f>
        <v>0</v>
      </c>
      <c r="E51" s="3" t="s">
        <v>35</v>
      </c>
      <c r="F51" s="3"/>
      <c r="G51" s="3"/>
    </row>
    <row r="52" spans="1:7" x14ac:dyDescent="0.2">
      <c r="A52" s="3" t="s">
        <v>41</v>
      </c>
      <c r="B52" s="3"/>
      <c r="C52" s="3"/>
      <c r="D52" s="3">
        <f>SUM(D49:D51)</f>
        <v>21199.235000000001</v>
      </c>
      <c r="E52" s="3" t="s">
        <v>35</v>
      </c>
      <c r="F52" s="3"/>
      <c r="G52" s="3"/>
    </row>
    <row r="53" spans="1:7" x14ac:dyDescent="0.2">
      <c r="A53" s="3"/>
      <c r="B53" s="3"/>
      <c r="C53" s="3"/>
      <c r="D53" s="3" t="s">
        <v>7</v>
      </c>
      <c r="E53" s="3"/>
      <c r="F53" s="3"/>
      <c r="G53" s="3"/>
    </row>
    <row r="54" spans="1:7" x14ac:dyDescent="0.2">
      <c r="A54" s="12" t="s">
        <v>59</v>
      </c>
      <c r="B54" s="12"/>
      <c r="C54" s="12"/>
      <c r="D54" s="3" t="s">
        <v>7</v>
      </c>
      <c r="E54" s="3"/>
      <c r="F54" s="3"/>
      <c r="G54" s="3"/>
    </row>
    <row r="55" spans="1:7" x14ac:dyDescent="0.2">
      <c r="A55" s="3"/>
      <c r="B55" s="3"/>
      <c r="C55" s="3"/>
      <c r="D55" s="3" t="s">
        <v>7</v>
      </c>
      <c r="E55" s="3"/>
      <c r="F55" s="3"/>
      <c r="G55" s="3"/>
    </row>
    <row r="56" spans="1:7" x14ac:dyDescent="0.2">
      <c r="A56" s="15" t="s">
        <v>42</v>
      </c>
      <c r="B56" s="15"/>
      <c r="C56" s="15"/>
      <c r="D56" s="5">
        <v>0</v>
      </c>
      <c r="E56" s="3" t="s">
        <v>7</v>
      </c>
      <c r="F56" s="23">
        <f>D56*[5]ADM!$B$37</f>
        <v>0</v>
      </c>
      <c r="G56" s="3"/>
    </row>
    <row r="57" spans="1:7" x14ac:dyDescent="0.2">
      <c r="A57" s="3"/>
      <c r="B57" s="3"/>
      <c r="C57" s="3"/>
      <c r="D57" s="3"/>
      <c r="E57" s="3"/>
      <c r="F57" s="23"/>
      <c r="G57" s="3"/>
    </row>
    <row r="58" spans="1:7" x14ac:dyDescent="0.2">
      <c r="A58" s="12" t="s">
        <v>127</v>
      </c>
      <c r="B58" s="3"/>
      <c r="C58" s="3"/>
      <c r="D58" s="3"/>
      <c r="E58" s="3"/>
      <c r="F58" s="23"/>
      <c r="G58" s="3"/>
    </row>
    <row r="59" spans="1:7" x14ac:dyDescent="0.2">
      <c r="A59" s="3" t="s">
        <v>43</v>
      </c>
      <c r="B59" s="3"/>
      <c r="C59" s="3"/>
      <c r="D59" s="25">
        <v>0.15</v>
      </c>
      <c r="E59" s="3" t="s">
        <v>7</v>
      </c>
      <c r="F59" s="23">
        <f>+(D52+F56)*D59</f>
        <v>3179.8852499999998</v>
      </c>
      <c r="G59" s="3"/>
    </row>
    <row r="60" spans="1:7" x14ac:dyDescent="0.2">
      <c r="A60" s="3"/>
      <c r="B60" s="3"/>
      <c r="C60" s="3"/>
      <c r="D60" s="3"/>
      <c r="E60" s="3"/>
      <c r="F60" s="23"/>
      <c r="G60" s="3"/>
    </row>
    <row r="61" spans="1:7" x14ac:dyDescent="0.2">
      <c r="A61" s="12" t="s">
        <v>60</v>
      </c>
      <c r="B61" s="12"/>
      <c r="C61" s="12"/>
      <c r="D61" s="3"/>
      <c r="E61" s="3"/>
      <c r="F61" s="23">
        <f>+F59+F56+D52</f>
        <v>24379.12025</v>
      </c>
      <c r="G61" s="3"/>
    </row>
    <row r="62" spans="1:7" x14ac:dyDescent="0.2">
      <c r="A62" s="3"/>
      <c r="B62" s="3"/>
      <c r="C62" s="3"/>
      <c r="D62" s="3"/>
      <c r="E62" s="3"/>
      <c r="F62" s="23"/>
      <c r="G62" s="3"/>
    </row>
    <row r="63" spans="1:7" x14ac:dyDescent="0.2">
      <c r="A63" s="16" t="s">
        <v>126</v>
      </c>
      <c r="B63" s="3"/>
      <c r="C63" s="3"/>
      <c r="D63" s="3"/>
      <c r="E63" s="3"/>
      <c r="F63" s="23"/>
      <c r="G63" s="3"/>
    </row>
    <row r="64" spans="1:7" x14ac:dyDescent="0.2">
      <c r="A64" s="3" t="s">
        <v>43</v>
      </c>
      <c r="B64" s="3"/>
      <c r="C64" s="3"/>
      <c r="D64" s="5">
        <v>0.14249999999999999</v>
      </c>
      <c r="E64" s="3" t="s">
        <v>7</v>
      </c>
      <c r="F64" s="3">
        <f>+F61/0.8575</f>
        <v>28430.460932944607</v>
      </c>
      <c r="G64" s="3"/>
    </row>
    <row r="65" spans="1:7" x14ac:dyDescent="0.2">
      <c r="D65" s="3"/>
      <c r="E65" s="3"/>
      <c r="F65" s="3"/>
      <c r="G65" s="3"/>
    </row>
    <row r="66" spans="1:7" x14ac:dyDescent="0.2">
      <c r="A66" s="28" t="s">
        <v>61</v>
      </c>
      <c r="B66" s="28"/>
      <c r="C66" s="28"/>
      <c r="D66" s="2"/>
      <c r="E66" s="2"/>
      <c r="F66" s="3"/>
      <c r="G66" s="3"/>
    </row>
    <row r="67" spans="1:7" x14ac:dyDescent="0.2">
      <c r="A67" s="2"/>
      <c r="B67" s="2"/>
      <c r="C67" s="2"/>
      <c r="D67" s="2"/>
      <c r="E67" s="2"/>
      <c r="F67" s="3"/>
      <c r="G67" s="3" t="s">
        <v>7</v>
      </c>
    </row>
    <row r="68" spans="1:7" x14ac:dyDescent="0.2">
      <c r="A68" s="27" t="s">
        <v>44</v>
      </c>
      <c r="B68" s="27"/>
      <c r="C68" s="27"/>
      <c r="D68" s="2">
        <f>F64</f>
        <v>28430.460932944607</v>
      </c>
      <c r="E68" s="2" t="s">
        <v>35</v>
      </c>
      <c r="F68" s="3"/>
      <c r="G68" s="3"/>
    </row>
    <row r="69" spans="1:7" x14ac:dyDescent="0.2">
      <c r="A69" s="2" t="s">
        <v>45</v>
      </c>
      <c r="B69" s="2"/>
      <c r="C69" s="2"/>
      <c r="D69" s="2">
        <v>52</v>
      </c>
      <c r="E69" s="2" t="s">
        <v>144</v>
      </c>
      <c r="F69" s="3"/>
      <c r="G69" s="3"/>
    </row>
    <row r="70" spans="1:7" x14ac:dyDescent="0.2">
      <c r="A70" s="2" t="s">
        <v>46</v>
      </c>
      <c r="B70" s="2"/>
      <c r="C70" s="2"/>
      <c r="D70" s="2">
        <f>ROUND(D68/D69,2)</f>
        <v>546.74</v>
      </c>
      <c r="E70" s="2" t="s">
        <v>145</v>
      </c>
      <c r="F70" s="1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G72" s="3"/>
    </row>
    <row r="73" spans="1:7" x14ac:dyDescent="0.2">
      <c r="G73" s="3"/>
    </row>
    <row r="74" spans="1:7" x14ac:dyDescent="0.2">
      <c r="G74" s="3"/>
    </row>
  </sheetData>
  <pageMargins left="0.39370078740157483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>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/>
  </sheetPr>
  <dimension ref="A1:D11"/>
  <sheetViews>
    <sheetView zoomScaleNormal="100" zoomScaleSheetLayoutView="100" workbookViewId="0">
      <selection activeCell="D82" sqref="D82"/>
    </sheetView>
  </sheetViews>
  <sheetFormatPr defaultColWidth="13.33203125" defaultRowHeight="15" x14ac:dyDescent="0.2"/>
  <cols>
    <col min="1" max="1" width="36.33203125" style="70" bestFit="1" customWidth="1"/>
    <col min="2" max="2" width="17" style="80" bestFit="1" customWidth="1"/>
    <col min="3" max="3" width="13.83203125" style="70" bestFit="1" customWidth="1"/>
    <col min="4" max="4" width="51.1640625" style="70" customWidth="1"/>
    <col min="5" max="16384" width="13.33203125" style="70"/>
  </cols>
  <sheetData>
    <row r="1" spans="1:4" ht="15.75" x14ac:dyDescent="0.25">
      <c r="A1" s="288" t="s">
        <v>253</v>
      </c>
      <c r="B1" s="288"/>
      <c r="C1" s="288"/>
      <c r="D1" s="288"/>
    </row>
    <row r="2" spans="1:4" x14ac:dyDescent="0.2">
      <c r="A2" s="420"/>
      <c r="B2" s="380"/>
      <c r="C2" s="380"/>
      <c r="D2" s="421"/>
    </row>
    <row r="3" spans="1:4" ht="15.75" x14ac:dyDescent="0.2">
      <c r="A3" s="93" t="s">
        <v>254</v>
      </c>
      <c r="B3" s="94" t="s">
        <v>193</v>
      </c>
      <c r="C3" s="94" t="s">
        <v>194</v>
      </c>
      <c r="D3" s="95" t="s">
        <v>195</v>
      </c>
    </row>
    <row r="4" spans="1:4" ht="15.75" x14ac:dyDescent="0.25">
      <c r="A4" s="110" t="s">
        <v>249</v>
      </c>
      <c r="B4" s="111">
        <v>4</v>
      </c>
      <c r="C4" s="112">
        <f>COTAÇÃO!F61</f>
        <v>37.266666666666666</v>
      </c>
      <c r="D4" s="112">
        <f>B4*C4</f>
        <v>149.06666666666666</v>
      </c>
    </row>
    <row r="5" spans="1:4" ht="15.75" x14ac:dyDescent="0.25">
      <c r="A5" s="110" t="s">
        <v>250</v>
      </c>
      <c r="B5" s="111">
        <v>4</v>
      </c>
      <c r="C5" s="112">
        <f>COTAÇÃO!F60</f>
        <v>19.433333333333334</v>
      </c>
      <c r="D5" s="112">
        <f t="shared" ref="D5:D6" si="0">B5*C5</f>
        <v>77.733333333333334</v>
      </c>
    </row>
    <row r="6" spans="1:4" ht="15.75" x14ac:dyDescent="0.25">
      <c r="A6" s="113" t="s">
        <v>251</v>
      </c>
      <c r="B6" s="111">
        <v>75</v>
      </c>
      <c r="C6" s="112">
        <f>(COTAÇÃO!F59/100)</f>
        <v>0.4532666666666666</v>
      </c>
      <c r="D6" s="112">
        <f t="shared" si="0"/>
        <v>33.994999999999997</v>
      </c>
    </row>
    <row r="7" spans="1:4" ht="15.75" x14ac:dyDescent="0.25">
      <c r="A7" s="419" t="s">
        <v>255</v>
      </c>
      <c r="B7" s="419"/>
      <c r="C7" s="419"/>
      <c r="D7" s="92">
        <f>SUM(D4:D6)</f>
        <v>260.79500000000002</v>
      </c>
    </row>
    <row r="8" spans="1:4" ht="15.75" thickBot="1" x14ac:dyDescent="0.25">
      <c r="A8" s="75"/>
      <c r="B8" s="97"/>
    </row>
    <row r="9" spans="1:4" ht="15.75" thickBot="1" x14ac:dyDescent="0.25">
      <c r="A9" s="77" t="s">
        <v>252</v>
      </c>
      <c r="B9" s="98">
        <f>D7/12</f>
        <v>21.732916666666668</v>
      </c>
      <c r="C9" s="74"/>
    </row>
    <row r="10" spans="1:4" x14ac:dyDescent="0.2">
      <c r="A10" s="75"/>
      <c r="B10" s="97"/>
    </row>
    <row r="11" spans="1:4" x14ac:dyDescent="0.2">
      <c r="A11" s="75"/>
      <c r="B11" s="99"/>
    </row>
  </sheetData>
  <mergeCells count="3">
    <mergeCell ref="A7:C7"/>
    <mergeCell ref="A2:D2"/>
    <mergeCell ref="A1:D1"/>
  </mergeCells>
  <phoneticPr fontId="0" type="noConversion"/>
  <printOptions horizontalCentered="1"/>
  <pageMargins left="0.78740157480314965" right="0.78740157480314965" top="0.98425196850393704" bottom="0.98425196850393704" header="0" footer="0"/>
  <pageSetup paperSize="9" scale="80" orientation="portrait" r:id="rId1"/>
  <headerFooter alignWithMargins="0">
    <oddHeader>&amp;C&amp;G</oddHeader>
    <oddFooter>&amp;CThiago Pereira da Silva
Eng. Civil - CREA 320111/D-TO&amp;R&amp;P/&amp;N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A3C7-B651-4F37-9A2B-50454A648CF7}">
  <sheetPr>
    <tabColor rgb="FF92D050"/>
  </sheetPr>
  <dimension ref="A1:G74"/>
  <sheetViews>
    <sheetView zoomScale="85" zoomScaleNormal="85" workbookViewId="0">
      <selection activeCell="E85" sqref="E85"/>
    </sheetView>
  </sheetViews>
  <sheetFormatPr defaultColWidth="36" defaultRowHeight="15" x14ac:dyDescent="0.2"/>
  <cols>
    <col min="1" max="1" width="18" style="135" bestFit="1" customWidth="1"/>
    <col min="2" max="2" width="36" style="135" customWidth="1"/>
    <col min="3" max="3" width="20.6640625" style="135" bestFit="1" customWidth="1"/>
    <col min="4" max="5" width="18" style="135" bestFit="1" customWidth="1"/>
    <col min="6" max="6" width="20.33203125" style="135" customWidth="1"/>
    <col min="7" max="16384" width="36" style="135"/>
  </cols>
  <sheetData>
    <row r="1" spans="1:7" ht="16.5" thickBot="1" x14ac:dyDescent="0.3">
      <c r="A1" s="423" t="s">
        <v>297</v>
      </c>
      <c r="B1" s="424"/>
      <c r="C1" s="424"/>
      <c r="D1" s="424"/>
      <c r="E1" s="424"/>
      <c r="F1" s="425"/>
      <c r="G1" s="134"/>
    </row>
    <row r="2" spans="1:7" ht="15.75" x14ac:dyDescent="0.25">
      <c r="A2" s="422"/>
      <c r="B2" s="422"/>
      <c r="C2" s="422"/>
      <c r="D2" s="422"/>
      <c r="E2" s="422"/>
      <c r="F2" s="422"/>
      <c r="G2" s="134"/>
    </row>
    <row r="3" spans="1:7" ht="15.75" x14ac:dyDescent="0.2">
      <c r="A3" s="432" t="s">
        <v>295</v>
      </c>
      <c r="B3" s="432"/>
      <c r="C3" s="432"/>
      <c r="D3" s="432"/>
      <c r="E3" s="432"/>
      <c r="F3" s="432"/>
      <c r="G3" s="136"/>
    </row>
    <row r="4" spans="1:7" ht="15.75" x14ac:dyDescent="0.2">
      <c r="A4" s="433"/>
      <c r="B4" s="434"/>
      <c r="C4" s="434"/>
      <c r="D4" s="434"/>
      <c r="E4" s="434"/>
      <c r="F4" s="435"/>
      <c r="G4" s="137"/>
    </row>
    <row r="5" spans="1:7" ht="15.75" x14ac:dyDescent="0.2">
      <c r="A5" s="106" t="s">
        <v>207</v>
      </c>
      <c r="B5" s="429"/>
      <c r="C5" s="430"/>
      <c r="D5" s="430"/>
      <c r="E5" s="430"/>
      <c r="F5" s="431"/>
      <c r="G5" s="137"/>
    </row>
    <row r="6" spans="1:7" ht="15.75" x14ac:dyDescent="0.2">
      <c r="A6" s="106" t="s">
        <v>208</v>
      </c>
      <c r="B6" s="429"/>
      <c r="C6" s="430"/>
      <c r="D6" s="430"/>
      <c r="E6" s="430"/>
      <c r="F6" s="431"/>
      <c r="G6" s="137"/>
    </row>
    <row r="7" spans="1:7" ht="15.75" x14ac:dyDescent="0.2">
      <c r="A7" s="106" t="s">
        <v>209</v>
      </c>
      <c r="B7" s="429"/>
      <c r="C7" s="430"/>
      <c r="D7" s="430"/>
      <c r="E7" s="430"/>
      <c r="F7" s="431"/>
      <c r="G7" s="137"/>
    </row>
    <row r="8" spans="1:7" x14ac:dyDescent="0.2">
      <c r="A8" s="426"/>
      <c r="B8" s="427"/>
      <c r="C8" s="427"/>
      <c r="D8" s="427"/>
      <c r="E8" s="427"/>
      <c r="F8" s="428"/>
      <c r="G8" s="137"/>
    </row>
    <row r="9" spans="1:7" ht="15.75" x14ac:dyDescent="0.2">
      <c r="A9" s="460" t="s">
        <v>210</v>
      </c>
      <c r="B9" s="460" t="s">
        <v>211</v>
      </c>
      <c r="C9" s="78" t="s">
        <v>207</v>
      </c>
      <c r="D9" s="78" t="s">
        <v>208</v>
      </c>
      <c r="E9" s="78" t="s">
        <v>209</v>
      </c>
      <c r="F9" s="461" t="s">
        <v>213</v>
      </c>
    </row>
    <row r="10" spans="1:7" ht="15.75" x14ac:dyDescent="0.25">
      <c r="A10" s="460"/>
      <c r="B10" s="460"/>
      <c r="C10" s="138" t="s">
        <v>212</v>
      </c>
      <c r="D10" s="138" t="s">
        <v>212</v>
      </c>
      <c r="E10" s="138" t="s">
        <v>212</v>
      </c>
      <c r="F10" s="461"/>
    </row>
    <row r="11" spans="1:7" x14ac:dyDescent="0.2">
      <c r="A11" s="139">
        <v>1</v>
      </c>
      <c r="B11" s="140" t="s">
        <v>287</v>
      </c>
      <c r="C11" s="141">
        <v>0</v>
      </c>
      <c r="D11" s="141">
        <v>0</v>
      </c>
      <c r="E11" s="141">
        <v>0</v>
      </c>
      <c r="F11" s="142">
        <f>AVERAGE(C11:E11)</f>
        <v>0</v>
      </c>
    </row>
    <row r="12" spans="1:7" ht="15.75" thickBot="1" x14ac:dyDescent="0.25"/>
    <row r="13" spans="1:7" ht="15.75" x14ac:dyDescent="0.2">
      <c r="A13" s="466" t="s">
        <v>224</v>
      </c>
      <c r="B13" s="467"/>
      <c r="C13" s="467"/>
      <c r="D13" s="467"/>
      <c r="E13" s="467"/>
      <c r="F13" s="468"/>
    </row>
    <row r="14" spans="1:7" ht="15.75" x14ac:dyDescent="0.2">
      <c r="A14" s="143" t="s">
        <v>207</v>
      </c>
      <c r="B14" s="439" t="s">
        <v>218</v>
      </c>
      <c r="C14" s="440"/>
      <c r="D14" s="440"/>
      <c r="E14" s="440"/>
      <c r="F14" s="441"/>
    </row>
    <row r="15" spans="1:7" ht="15.75" x14ac:dyDescent="0.2">
      <c r="A15" s="143" t="s">
        <v>208</v>
      </c>
      <c r="B15" s="439" t="s">
        <v>219</v>
      </c>
      <c r="C15" s="440"/>
      <c r="D15" s="440"/>
      <c r="E15" s="440"/>
      <c r="F15" s="441"/>
    </row>
    <row r="16" spans="1:7" ht="15.75" x14ac:dyDescent="0.2">
      <c r="A16" s="143" t="s">
        <v>209</v>
      </c>
      <c r="B16" s="439" t="s">
        <v>220</v>
      </c>
      <c r="C16" s="440"/>
      <c r="D16" s="440"/>
      <c r="E16" s="440"/>
      <c r="F16" s="441"/>
    </row>
    <row r="17" spans="1:7" ht="15.75" thickBot="1" x14ac:dyDescent="0.25">
      <c r="A17" s="469"/>
      <c r="B17" s="470"/>
      <c r="C17" s="470"/>
      <c r="D17" s="470"/>
      <c r="E17" s="470"/>
      <c r="F17" s="471"/>
    </row>
    <row r="18" spans="1:7" ht="31.5" x14ac:dyDescent="0.25">
      <c r="A18" s="179" t="s">
        <v>210</v>
      </c>
      <c r="B18" s="180" t="s">
        <v>211</v>
      </c>
      <c r="C18" s="181" t="s">
        <v>207</v>
      </c>
      <c r="D18" s="181" t="s">
        <v>208</v>
      </c>
      <c r="E18" s="182" t="s">
        <v>209</v>
      </c>
      <c r="F18" s="183" t="s">
        <v>213</v>
      </c>
    </row>
    <row r="19" spans="1:7" x14ac:dyDescent="0.2">
      <c r="A19" s="147">
        <v>1</v>
      </c>
      <c r="B19" s="90" t="s">
        <v>221</v>
      </c>
      <c r="C19" s="148">
        <v>5.9989999999999997</v>
      </c>
      <c r="D19" s="149">
        <v>6</v>
      </c>
      <c r="E19" s="150">
        <v>6</v>
      </c>
      <c r="F19" s="151">
        <f>AVERAGE(C19:E19)</f>
        <v>5.9996666666666663</v>
      </c>
    </row>
    <row r="20" spans="1:7" x14ac:dyDescent="0.2">
      <c r="A20" s="147">
        <v>2</v>
      </c>
      <c r="B20" s="90" t="s">
        <v>222</v>
      </c>
      <c r="C20" s="148">
        <v>4.4660000000000002</v>
      </c>
      <c r="D20" s="149">
        <v>4.45</v>
      </c>
      <c r="E20" s="150">
        <v>4.45</v>
      </c>
      <c r="F20" s="151">
        <f t="shared" ref="F20:F21" si="0">AVERAGE(C20:E20)</f>
        <v>4.4553333333333329</v>
      </c>
    </row>
    <row r="21" spans="1:7" x14ac:dyDescent="0.2">
      <c r="A21" s="147">
        <v>3</v>
      </c>
      <c r="B21" s="90" t="s">
        <v>296</v>
      </c>
      <c r="C21" s="149">
        <v>28</v>
      </c>
      <c r="D21" s="149">
        <v>28</v>
      </c>
      <c r="E21" s="150">
        <v>24</v>
      </c>
      <c r="F21" s="151">
        <f t="shared" si="0"/>
        <v>26.666666666666668</v>
      </c>
    </row>
    <row r="22" spans="1:7" x14ac:dyDescent="0.2">
      <c r="A22" s="462" t="s">
        <v>223</v>
      </c>
      <c r="B22" s="453"/>
      <c r="C22" s="453"/>
      <c r="D22" s="453"/>
      <c r="E22" s="453"/>
      <c r="F22" s="454"/>
    </row>
    <row r="23" spans="1:7" ht="15.75" thickBot="1" x14ac:dyDescent="0.25">
      <c r="A23" s="463"/>
      <c r="B23" s="464"/>
      <c r="C23" s="464"/>
      <c r="D23" s="464"/>
      <c r="E23" s="464"/>
      <c r="F23" s="465"/>
    </row>
    <row r="24" spans="1:7" ht="15.75" thickBot="1" x14ac:dyDescent="0.25"/>
    <row r="25" spans="1:7" ht="15.75" x14ac:dyDescent="0.2">
      <c r="A25" s="442" t="s">
        <v>230</v>
      </c>
      <c r="B25" s="443"/>
      <c r="C25" s="443"/>
      <c r="D25" s="443"/>
      <c r="E25" s="443"/>
      <c r="F25" s="444"/>
      <c r="G25" s="136"/>
    </row>
    <row r="26" spans="1:7" ht="15.75" x14ac:dyDescent="0.2">
      <c r="A26" s="445"/>
      <c r="B26" s="434"/>
      <c r="C26" s="434"/>
      <c r="D26" s="434"/>
      <c r="E26" s="434"/>
      <c r="F26" s="446"/>
      <c r="G26" s="137"/>
    </row>
    <row r="27" spans="1:7" ht="15.75" x14ac:dyDescent="0.2">
      <c r="A27" s="143" t="s">
        <v>207</v>
      </c>
      <c r="B27" s="439" t="s">
        <v>225</v>
      </c>
      <c r="C27" s="440"/>
      <c r="D27" s="440"/>
      <c r="E27" s="440"/>
      <c r="F27" s="441"/>
      <c r="G27" s="137"/>
    </row>
    <row r="28" spans="1:7" ht="15.75" x14ac:dyDescent="0.2">
      <c r="A28" s="143" t="s">
        <v>208</v>
      </c>
      <c r="B28" s="439" t="s">
        <v>226</v>
      </c>
      <c r="C28" s="440"/>
      <c r="D28" s="440"/>
      <c r="E28" s="440"/>
      <c r="F28" s="441"/>
      <c r="G28" s="137"/>
    </row>
    <row r="29" spans="1:7" ht="15.75" x14ac:dyDescent="0.2">
      <c r="A29" s="143" t="s">
        <v>209</v>
      </c>
      <c r="B29" s="439" t="s">
        <v>227</v>
      </c>
      <c r="C29" s="440"/>
      <c r="D29" s="440"/>
      <c r="E29" s="440"/>
      <c r="F29" s="441"/>
      <c r="G29" s="137"/>
    </row>
    <row r="30" spans="1:7" x14ac:dyDescent="0.2">
      <c r="A30" s="450"/>
      <c r="B30" s="451"/>
      <c r="C30" s="451"/>
      <c r="D30" s="451"/>
      <c r="E30" s="451"/>
      <c r="F30" s="152"/>
      <c r="G30" s="137"/>
    </row>
    <row r="31" spans="1:7" ht="15.75" x14ac:dyDescent="0.2">
      <c r="A31" s="459" t="s">
        <v>210</v>
      </c>
      <c r="B31" s="460" t="s">
        <v>211</v>
      </c>
      <c r="C31" s="78" t="s">
        <v>207</v>
      </c>
      <c r="D31" s="78" t="s">
        <v>208</v>
      </c>
      <c r="E31" s="78" t="s">
        <v>209</v>
      </c>
      <c r="F31" s="452" t="s">
        <v>213</v>
      </c>
    </row>
    <row r="32" spans="1:7" ht="15.75" x14ac:dyDescent="0.25">
      <c r="A32" s="459"/>
      <c r="B32" s="460"/>
      <c r="C32" s="138" t="s">
        <v>212</v>
      </c>
      <c r="D32" s="138" t="s">
        <v>212</v>
      </c>
      <c r="E32" s="138" t="s">
        <v>212</v>
      </c>
      <c r="F32" s="452"/>
    </row>
    <row r="33" spans="1:6" x14ac:dyDescent="0.2">
      <c r="A33" s="147">
        <v>1</v>
      </c>
      <c r="B33" s="90" t="s">
        <v>228</v>
      </c>
      <c r="C33" s="153">
        <v>40</v>
      </c>
      <c r="D33" s="153">
        <v>28.5</v>
      </c>
      <c r="E33" s="154">
        <v>28</v>
      </c>
      <c r="F33" s="155">
        <f>AVERAGE(C33:E33)</f>
        <v>32.166666666666664</v>
      </c>
    </row>
    <row r="34" spans="1:6" ht="15.75" thickBot="1" x14ac:dyDescent="0.25">
      <c r="A34" s="156">
        <v>2</v>
      </c>
      <c r="B34" s="157" t="s">
        <v>234</v>
      </c>
      <c r="C34" s="158">
        <v>0</v>
      </c>
      <c r="D34" s="158">
        <v>0</v>
      </c>
      <c r="E34" s="159">
        <v>0</v>
      </c>
      <c r="F34" s="160">
        <f>AVERAGE(C34:E34)</f>
        <v>0</v>
      </c>
    </row>
    <row r="36" spans="1:6" ht="15.75" thickBot="1" x14ac:dyDescent="0.25"/>
    <row r="37" spans="1:6" x14ac:dyDescent="0.2">
      <c r="A37" s="447" t="s">
        <v>229</v>
      </c>
      <c r="B37" s="448"/>
      <c r="C37" s="448"/>
      <c r="D37" s="448"/>
      <c r="E37" s="448"/>
      <c r="F37" s="449"/>
    </row>
    <row r="38" spans="1:6" x14ac:dyDescent="0.2">
      <c r="A38" s="436"/>
      <c r="B38" s="437"/>
      <c r="C38" s="437"/>
      <c r="D38" s="437"/>
      <c r="E38" s="437"/>
      <c r="F38" s="438"/>
    </row>
    <row r="39" spans="1:6" ht="15.75" x14ac:dyDescent="0.2">
      <c r="A39" s="143" t="s">
        <v>207</v>
      </c>
      <c r="B39" s="453" t="s">
        <v>231</v>
      </c>
      <c r="C39" s="453"/>
      <c r="D39" s="453"/>
      <c r="E39" s="453"/>
      <c r="F39" s="454"/>
    </row>
    <row r="40" spans="1:6" ht="15.75" x14ac:dyDescent="0.2">
      <c r="A40" s="143" t="s">
        <v>208</v>
      </c>
      <c r="B40" s="453" t="s">
        <v>232</v>
      </c>
      <c r="C40" s="453"/>
      <c r="D40" s="453"/>
      <c r="E40" s="453"/>
      <c r="F40" s="454"/>
    </row>
    <row r="41" spans="1:6" ht="15.75" x14ac:dyDescent="0.2">
      <c r="A41" s="143" t="s">
        <v>209</v>
      </c>
      <c r="B41" s="453" t="s">
        <v>233</v>
      </c>
      <c r="C41" s="453"/>
      <c r="D41" s="453"/>
      <c r="E41" s="453"/>
      <c r="F41" s="454"/>
    </row>
    <row r="42" spans="1:6" x14ac:dyDescent="0.2">
      <c r="A42" s="450"/>
      <c r="B42" s="451"/>
      <c r="C42" s="451"/>
      <c r="D42" s="451"/>
      <c r="E42" s="451"/>
      <c r="F42" s="455"/>
    </row>
    <row r="43" spans="1:6" ht="31.5" x14ac:dyDescent="0.25">
      <c r="A43" s="144" t="s">
        <v>210</v>
      </c>
      <c r="B43" s="145" t="s">
        <v>211</v>
      </c>
      <c r="C43" s="161" t="s">
        <v>207</v>
      </c>
      <c r="D43" s="161" t="s">
        <v>208</v>
      </c>
      <c r="E43" s="161" t="s">
        <v>209</v>
      </c>
      <c r="F43" s="162" t="s">
        <v>213</v>
      </c>
    </row>
    <row r="44" spans="1:6" x14ac:dyDescent="0.2">
      <c r="A44" s="163">
        <v>1</v>
      </c>
      <c r="B44" s="164" t="s">
        <v>236</v>
      </c>
      <c r="C44" s="165">
        <v>0</v>
      </c>
      <c r="D44" s="165">
        <v>0</v>
      </c>
      <c r="E44" s="165">
        <v>0</v>
      </c>
      <c r="F44" s="166">
        <f t="shared" ref="F44:F47" si="1">AVERAGE(C44:E44)</f>
        <v>0</v>
      </c>
    </row>
    <row r="45" spans="1:6" ht="30" x14ac:dyDescent="0.2">
      <c r="A45" s="163">
        <v>2</v>
      </c>
      <c r="B45" s="164" t="s">
        <v>237</v>
      </c>
      <c r="C45" s="165">
        <v>0</v>
      </c>
      <c r="D45" s="165">
        <v>0</v>
      </c>
      <c r="E45" s="165">
        <v>0</v>
      </c>
      <c r="F45" s="166">
        <f t="shared" si="1"/>
        <v>0</v>
      </c>
    </row>
    <row r="46" spans="1:6" x14ac:dyDescent="0.2">
      <c r="A46" s="163">
        <v>3</v>
      </c>
      <c r="B46" s="164" t="s">
        <v>238</v>
      </c>
      <c r="C46" s="165">
        <v>0</v>
      </c>
      <c r="D46" s="165">
        <v>0</v>
      </c>
      <c r="E46" s="165">
        <v>0</v>
      </c>
      <c r="F46" s="166">
        <f t="shared" si="1"/>
        <v>0</v>
      </c>
    </row>
    <row r="47" spans="1:6" x14ac:dyDescent="0.2">
      <c r="A47" s="163">
        <v>4</v>
      </c>
      <c r="B47" s="164" t="s">
        <v>239</v>
      </c>
      <c r="C47" s="165">
        <v>0</v>
      </c>
      <c r="D47" s="165">
        <v>0</v>
      </c>
      <c r="E47" s="165">
        <v>0</v>
      </c>
      <c r="F47" s="166">
        <f t="shared" si="1"/>
        <v>0</v>
      </c>
    </row>
    <row r="48" spans="1:6" x14ac:dyDescent="0.2">
      <c r="A48" s="147">
        <v>5</v>
      </c>
      <c r="B48" s="91" t="s">
        <v>240</v>
      </c>
      <c r="C48" s="167">
        <v>39.9</v>
      </c>
      <c r="D48" s="167">
        <v>31.68</v>
      </c>
      <c r="E48" s="168">
        <v>39</v>
      </c>
      <c r="F48" s="155">
        <f t="shared" ref="F48" si="2">AVERAGE(C48:E48)</f>
        <v>36.86</v>
      </c>
    </row>
    <row r="50" spans="1:6" ht="15.75" thickBot="1" x14ac:dyDescent="0.25"/>
    <row r="51" spans="1:6" ht="15.75" x14ac:dyDescent="0.25">
      <c r="A51" s="456" t="s">
        <v>229</v>
      </c>
      <c r="B51" s="457"/>
      <c r="C51" s="457"/>
      <c r="D51" s="457"/>
      <c r="E51" s="457"/>
      <c r="F51" s="458"/>
    </row>
    <row r="52" spans="1:6" x14ac:dyDescent="0.2">
      <c r="A52" s="436"/>
      <c r="B52" s="437"/>
      <c r="C52" s="437"/>
      <c r="D52" s="437"/>
      <c r="E52" s="437"/>
      <c r="F52" s="438"/>
    </row>
    <row r="53" spans="1:6" ht="15.75" x14ac:dyDescent="0.2">
      <c r="A53" s="143" t="s">
        <v>207</v>
      </c>
      <c r="B53" s="453" t="s">
        <v>242</v>
      </c>
      <c r="C53" s="453"/>
      <c r="D53" s="453"/>
      <c r="E53" s="453"/>
      <c r="F53" s="454"/>
    </row>
    <row r="54" spans="1:6" ht="15.75" x14ac:dyDescent="0.2">
      <c r="A54" s="143" t="s">
        <v>208</v>
      </c>
      <c r="B54" s="453" t="s">
        <v>243</v>
      </c>
      <c r="C54" s="453"/>
      <c r="D54" s="453"/>
      <c r="E54" s="453"/>
      <c r="F54" s="454"/>
    </row>
    <row r="55" spans="1:6" ht="15.75" x14ac:dyDescent="0.2">
      <c r="A55" s="143" t="s">
        <v>209</v>
      </c>
      <c r="B55" s="453" t="s">
        <v>244</v>
      </c>
      <c r="C55" s="453"/>
      <c r="D55" s="453"/>
      <c r="E55" s="453"/>
      <c r="F55" s="454"/>
    </row>
    <row r="56" spans="1:6" x14ac:dyDescent="0.2">
      <c r="A56" s="450"/>
      <c r="B56" s="451"/>
      <c r="C56" s="451"/>
      <c r="D56" s="451"/>
      <c r="E56" s="451"/>
      <c r="F56" s="455"/>
    </row>
    <row r="57" spans="1:6" ht="31.5" x14ac:dyDescent="0.25">
      <c r="A57" s="144" t="s">
        <v>210</v>
      </c>
      <c r="B57" s="145" t="s">
        <v>211</v>
      </c>
      <c r="C57" s="146" t="s">
        <v>207</v>
      </c>
      <c r="D57" s="146" t="s">
        <v>208</v>
      </c>
      <c r="E57" s="146" t="s">
        <v>209</v>
      </c>
      <c r="F57" s="162" t="s">
        <v>213</v>
      </c>
    </row>
    <row r="58" spans="1:6" x14ac:dyDescent="0.2">
      <c r="A58" s="147">
        <v>1</v>
      </c>
      <c r="B58" s="91" t="s">
        <v>245</v>
      </c>
      <c r="C58" s="154">
        <v>17.8</v>
      </c>
      <c r="D58" s="154">
        <v>26</v>
      </c>
      <c r="E58" s="154">
        <v>20</v>
      </c>
      <c r="F58" s="155">
        <f t="shared" ref="F58:F61" si="3">AVERAGE(C58:E58)</f>
        <v>21.266666666666666</v>
      </c>
    </row>
    <row r="59" spans="1:6" ht="30" x14ac:dyDescent="0.2">
      <c r="A59" s="147">
        <v>2</v>
      </c>
      <c r="B59" s="91" t="s">
        <v>246</v>
      </c>
      <c r="C59" s="154">
        <v>54.98</v>
      </c>
      <c r="D59" s="154">
        <v>20</v>
      </c>
      <c r="E59" s="154">
        <v>61</v>
      </c>
      <c r="F59" s="155">
        <f t="shared" si="3"/>
        <v>45.326666666666661</v>
      </c>
    </row>
    <row r="60" spans="1:6" ht="30" x14ac:dyDescent="0.2">
      <c r="A60" s="147">
        <v>3</v>
      </c>
      <c r="B60" s="91" t="s">
        <v>247</v>
      </c>
      <c r="C60" s="154">
        <v>18.3</v>
      </c>
      <c r="D60" s="154">
        <v>19</v>
      </c>
      <c r="E60" s="154">
        <v>21</v>
      </c>
      <c r="F60" s="155">
        <f t="shared" si="3"/>
        <v>19.433333333333334</v>
      </c>
    </row>
    <row r="61" spans="1:6" ht="15.75" thickBot="1" x14ac:dyDescent="0.25">
      <c r="A61" s="169">
        <v>4</v>
      </c>
      <c r="B61" s="170" t="s">
        <v>122</v>
      </c>
      <c r="C61" s="159">
        <v>24.8</v>
      </c>
      <c r="D61" s="159">
        <v>60</v>
      </c>
      <c r="E61" s="159">
        <v>27</v>
      </c>
      <c r="F61" s="160">
        <f t="shared" si="3"/>
        <v>37.266666666666666</v>
      </c>
    </row>
    <row r="62" spans="1:6" ht="15.75" x14ac:dyDescent="0.25">
      <c r="A62" s="171"/>
      <c r="B62" s="137"/>
      <c r="C62" s="172"/>
      <c r="D62" s="173"/>
      <c r="E62" s="173"/>
      <c r="F62" s="174"/>
    </row>
    <row r="63" spans="1:6" ht="15.75" thickBot="1" x14ac:dyDescent="0.25"/>
    <row r="64" spans="1:6" ht="15.75" x14ac:dyDescent="0.25">
      <c r="A64" s="456" t="s">
        <v>294</v>
      </c>
      <c r="B64" s="457"/>
      <c r="C64" s="457"/>
      <c r="D64" s="457"/>
      <c r="E64" s="457"/>
      <c r="F64" s="458"/>
    </row>
    <row r="65" spans="1:6" x14ac:dyDescent="0.2">
      <c r="A65" s="436"/>
      <c r="B65" s="437"/>
      <c r="C65" s="437"/>
      <c r="D65" s="437"/>
      <c r="E65" s="437"/>
      <c r="F65" s="438"/>
    </row>
    <row r="66" spans="1:6" ht="15.75" x14ac:dyDescent="0.2">
      <c r="A66" s="143" t="s">
        <v>207</v>
      </c>
      <c r="B66" s="453"/>
      <c r="C66" s="453"/>
      <c r="D66" s="453"/>
      <c r="E66" s="453"/>
      <c r="F66" s="454"/>
    </row>
    <row r="67" spans="1:6" ht="15.75" x14ac:dyDescent="0.2">
      <c r="A67" s="143" t="s">
        <v>208</v>
      </c>
      <c r="B67" s="453"/>
      <c r="C67" s="453"/>
      <c r="D67" s="453"/>
      <c r="E67" s="453"/>
      <c r="F67" s="454"/>
    </row>
    <row r="68" spans="1:6" ht="15.75" x14ac:dyDescent="0.2">
      <c r="A68" s="143" t="s">
        <v>209</v>
      </c>
      <c r="B68" s="453"/>
      <c r="C68" s="453"/>
      <c r="D68" s="453"/>
      <c r="E68" s="453"/>
      <c r="F68" s="454"/>
    </row>
    <row r="69" spans="1:6" x14ac:dyDescent="0.2">
      <c r="A69" s="450"/>
      <c r="B69" s="451"/>
      <c r="C69" s="451"/>
      <c r="D69" s="451"/>
      <c r="E69" s="451"/>
      <c r="F69" s="455"/>
    </row>
    <row r="70" spans="1:6" ht="31.5" x14ac:dyDescent="0.25">
      <c r="A70" s="144" t="s">
        <v>210</v>
      </c>
      <c r="B70" s="145" t="s">
        <v>211</v>
      </c>
      <c r="C70" s="146" t="s">
        <v>207</v>
      </c>
      <c r="D70" s="146" t="s">
        <v>208</v>
      </c>
      <c r="E70" s="146" t="s">
        <v>209</v>
      </c>
      <c r="F70" s="162" t="s">
        <v>213</v>
      </c>
    </row>
    <row r="71" spans="1:6" x14ac:dyDescent="0.2">
      <c r="A71" s="175"/>
      <c r="B71" s="176" t="s">
        <v>291</v>
      </c>
      <c r="C71" s="165">
        <v>0</v>
      </c>
      <c r="D71" s="165">
        <v>0</v>
      </c>
      <c r="E71" s="165">
        <v>0</v>
      </c>
      <c r="F71" s="166">
        <f>AVERAGE(C71:E71)</f>
        <v>0</v>
      </c>
    </row>
    <row r="72" spans="1:6" x14ac:dyDescent="0.2">
      <c r="A72" s="175"/>
      <c r="B72" s="176" t="s">
        <v>292</v>
      </c>
      <c r="C72" s="165">
        <v>0</v>
      </c>
      <c r="D72" s="165">
        <v>0</v>
      </c>
      <c r="E72" s="165">
        <v>0</v>
      </c>
      <c r="F72" s="166">
        <f t="shared" ref="F72:F74" si="4">AVERAGE(C72:E72)</f>
        <v>0</v>
      </c>
    </row>
    <row r="73" spans="1:6" x14ac:dyDescent="0.2">
      <c r="A73" s="175"/>
      <c r="B73" s="176" t="s">
        <v>293</v>
      </c>
      <c r="C73" s="165">
        <v>0</v>
      </c>
      <c r="D73" s="165">
        <v>0</v>
      </c>
      <c r="E73" s="165">
        <v>0</v>
      </c>
      <c r="F73" s="166">
        <f t="shared" si="4"/>
        <v>0</v>
      </c>
    </row>
    <row r="74" spans="1:6" ht="15.75" thickBot="1" x14ac:dyDescent="0.25">
      <c r="A74" s="177"/>
      <c r="B74" s="178" t="s">
        <v>290</v>
      </c>
      <c r="C74" s="165">
        <v>0</v>
      </c>
      <c r="D74" s="165">
        <v>0</v>
      </c>
      <c r="E74" s="165">
        <v>0</v>
      </c>
      <c r="F74" s="166">
        <f t="shared" si="4"/>
        <v>0</v>
      </c>
    </row>
  </sheetData>
  <mergeCells count="44">
    <mergeCell ref="B14:F14"/>
    <mergeCell ref="A31:A32"/>
    <mergeCell ref="B31:B32"/>
    <mergeCell ref="F9:F10"/>
    <mergeCell ref="A22:F23"/>
    <mergeCell ref="A13:F13"/>
    <mergeCell ref="A17:F17"/>
    <mergeCell ref="B16:F16"/>
    <mergeCell ref="B15:F15"/>
    <mergeCell ref="A9:A10"/>
    <mergeCell ref="B9:B10"/>
    <mergeCell ref="B39:F39"/>
    <mergeCell ref="B68:F68"/>
    <mergeCell ref="A69:F69"/>
    <mergeCell ref="A51:F51"/>
    <mergeCell ref="A52:F52"/>
    <mergeCell ref="A56:F56"/>
    <mergeCell ref="B55:F55"/>
    <mergeCell ref="B54:F54"/>
    <mergeCell ref="B53:F53"/>
    <mergeCell ref="A64:F64"/>
    <mergeCell ref="A65:F65"/>
    <mergeCell ref="B66:F66"/>
    <mergeCell ref="B67:F67"/>
    <mergeCell ref="B40:F40"/>
    <mergeCell ref="B41:F41"/>
    <mergeCell ref="A42:F42"/>
    <mergeCell ref="A38:F38"/>
    <mergeCell ref="B27:F27"/>
    <mergeCell ref="B28:F28"/>
    <mergeCell ref="B29:F29"/>
    <mergeCell ref="A25:F25"/>
    <mergeCell ref="A26:F26"/>
    <mergeCell ref="A37:F37"/>
    <mergeCell ref="A30:E30"/>
    <mergeCell ref="F31:F32"/>
    <mergeCell ref="A2:F2"/>
    <mergeCell ref="A1:F1"/>
    <mergeCell ref="A8:F8"/>
    <mergeCell ref="B5:F5"/>
    <mergeCell ref="B6:F6"/>
    <mergeCell ref="B7:F7"/>
    <mergeCell ref="A3:F3"/>
    <mergeCell ref="A4:F4"/>
  </mergeCells>
  <printOptions horizontalCentered="1"/>
  <pageMargins left="0.51181102362204722" right="0.51181102362204722" top="0.78740157480314965" bottom="0.78740157480314965" header="0" footer="0"/>
  <pageSetup paperSize="9" scale="69" orientation="portrait" r:id="rId1"/>
  <headerFooter>
    <oddHeader>&amp;C&amp;G</oddHeader>
    <oddFooter>&amp;CThiago Pereira da Silva
Eng. Civil - CREA 320111/D-TO&amp;R&amp;P/&amp;N</oddFooter>
  </headerFooter>
  <rowBreaks count="1" manualBreakCount="1">
    <brk id="61" max="5" man="1"/>
  </row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1" tint="0.14999847407452621"/>
  </sheetPr>
  <dimension ref="A1:L22"/>
  <sheetViews>
    <sheetView zoomScaleNormal="100" zoomScaleSheetLayoutView="96" workbookViewId="0">
      <selection activeCell="E56" sqref="E56"/>
    </sheetView>
  </sheetViews>
  <sheetFormatPr defaultRowHeight="15" x14ac:dyDescent="0.25"/>
  <cols>
    <col min="1" max="1" width="14" style="50" customWidth="1"/>
    <col min="2" max="2" width="11.5" style="50" customWidth="1"/>
    <col min="3" max="4" width="30" style="50" customWidth="1"/>
    <col min="5" max="5" width="12.5" style="50" customWidth="1"/>
    <col min="6" max="12" width="8.83203125" style="50"/>
  </cols>
  <sheetData>
    <row r="1" spans="1:4" x14ac:dyDescent="0.25">
      <c r="A1" s="479" t="s">
        <v>170</v>
      </c>
      <c r="B1" s="479"/>
      <c r="C1" s="479"/>
      <c r="D1" s="479"/>
    </row>
    <row r="2" spans="1:4" x14ac:dyDescent="0.25">
      <c r="A2" s="480"/>
      <c r="B2" s="481"/>
      <c r="C2" s="481"/>
      <c r="D2" s="482"/>
    </row>
    <row r="3" spans="1:4" x14ac:dyDescent="0.25">
      <c r="A3" s="472" t="s">
        <v>171</v>
      </c>
      <c r="B3" s="473"/>
      <c r="C3" s="473"/>
      <c r="D3" s="474"/>
    </row>
    <row r="4" spans="1:4" ht="15.75" x14ac:dyDescent="0.25">
      <c r="A4" s="475" t="s">
        <v>172</v>
      </c>
      <c r="B4" s="475"/>
      <c r="C4" s="475"/>
      <c r="D4" s="51" t="s">
        <v>173</v>
      </c>
    </row>
    <row r="5" spans="1:4" ht="15.75" x14ac:dyDescent="0.25">
      <c r="A5" s="52" t="s">
        <v>174</v>
      </c>
      <c r="B5" s="53"/>
      <c r="C5" s="54"/>
      <c r="D5" s="55"/>
    </row>
    <row r="6" spans="1:4" ht="24.75" customHeight="1" x14ac:dyDescent="0.25">
      <c r="A6" s="56" t="s">
        <v>175</v>
      </c>
      <c r="B6" s="57"/>
      <c r="C6" s="58"/>
      <c r="D6" s="59">
        <v>4.1099999999999998E-2</v>
      </c>
    </row>
    <row r="7" spans="1:4" x14ac:dyDescent="0.25">
      <c r="A7" s="56" t="s">
        <v>176</v>
      </c>
      <c r="B7" s="57"/>
      <c r="C7" s="58"/>
      <c r="D7" s="59">
        <v>5.0000000000000001E-3</v>
      </c>
    </row>
    <row r="8" spans="1:4" x14ac:dyDescent="0.25">
      <c r="A8" s="56" t="s">
        <v>177</v>
      </c>
      <c r="B8" s="57"/>
      <c r="C8" s="58"/>
      <c r="D8" s="59">
        <v>1.0999999999999999E-2</v>
      </c>
    </row>
    <row r="9" spans="1:4" x14ac:dyDescent="0.25">
      <c r="A9" s="56" t="s">
        <v>178</v>
      </c>
      <c r="B9" s="57"/>
      <c r="C9" s="58"/>
      <c r="D9" s="59">
        <v>5.0000000000000001E-3</v>
      </c>
    </row>
    <row r="10" spans="1:4" x14ac:dyDescent="0.25">
      <c r="A10" s="56" t="s">
        <v>179</v>
      </c>
      <c r="B10" s="57"/>
      <c r="C10" s="58"/>
      <c r="D10" s="59">
        <v>0.01</v>
      </c>
    </row>
    <row r="11" spans="1:4" ht="15.75" x14ac:dyDescent="0.25">
      <c r="A11" s="52" t="s">
        <v>180</v>
      </c>
      <c r="B11" s="53"/>
      <c r="C11" s="54"/>
      <c r="D11" s="55">
        <f>D12</f>
        <v>6.4500000000000002E-2</v>
      </c>
    </row>
    <row r="12" spans="1:4" x14ac:dyDescent="0.25">
      <c r="A12" s="56" t="s">
        <v>181</v>
      </c>
      <c r="B12" s="57"/>
      <c r="C12" s="58"/>
      <c r="D12" s="59">
        <v>6.4500000000000002E-2</v>
      </c>
    </row>
    <row r="13" spans="1:4" ht="15.75" x14ac:dyDescent="0.25">
      <c r="A13" s="52" t="s">
        <v>182</v>
      </c>
      <c r="B13" s="53"/>
      <c r="C13" s="54"/>
      <c r="D13" s="55">
        <f>SUM(D14:D16)</f>
        <v>8.6499999999999994E-2</v>
      </c>
    </row>
    <row r="14" spans="1:4" x14ac:dyDescent="0.25">
      <c r="A14" s="56" t="s">
        <v>183</v>
      </c>
      <c r="B14" s="57"/>
      <c r="C14" s="58"/>
      <c r="D14" s="59">
        <v>0.03</v>
      </c>
    </row>
    <row r="15" spans="1:4" x14ac:dyDescent="0.25">
      <c r="A15" s="56" t="s">
        <v>184</v>
      </c>
      <c r="B15" s="57"/>
      <c r="C15" s="58"/>
      <c r="D15" s="59">
        <v>6.4999999999999997E-3</v>
      </c>
    </row>
    <row r="16" spans="1:4" x14ac:dyDescent="0.25">
      <c r="A16" s="60" t="s">
        <v>185</v>
      </c>
      <c r="B16" s="61"/>
      <c r="C16" s="58"/>
      <c r="D16" s="59">
        <v>0.05</v>
      </c>
    </row>
    <row r="17" spans="1:4" ht="15.75" x14ac:dyDescent="0.25">
      <c r="A17" s="62" t="s">
        <v>186</v>
      </c>
      <c r="B17" s="63">
        <f>ROUND((((1+D6+D7+D8+D9)*(1+D10)*(1+D11))/(1-D13))-1,4)</f>
        <v>0.25</v>
      </c>
      <c r="C17" s="64"/>
      <c r="D17" s="65"/>
    </row>
    <row r="18" spans="1:4" x14ac:dyDescent="0.25">
      <c r="A18" s="66"/>
      <c r="B18" s="67"/>
      <c r="C18" s="67"/>
      <c r="D18" s="68"/>
    </row>
    <row r="19" spans="1:4" ht="40.5" customHeight="1" x14ac:dyDescent="0.25">
      <c r="A19" s="476" t="s">
        <v>187</v>
      </c>
      <c r="B19" s="477"/>
      <c r="C19" s="477"/>
      <c r="D19" s="478"/>
    </row>
    <row r="20" spans="1:4" x14ac:dyDescent="0.25">
      <c r="A20" s="67"/>
      <c r="B20" s="67"/>
      <c r="C20" s="67"/>
      <c r="D20" s="67"/>
    </row>
    <row r="21" spans="1:4" x14ac:dyDescent="0.25">
      <c r="A21" s="67"/>
      <c r="B21" s="67"/>
      <c r="C21" s="67"/>
      <c r="D21" s="69"/>
    </row>
    <row r="22" spans="1:4" x14ac:dyDescent="0.25">
      <c r="A22" s="67"/>
      <c r="B22" s="67"/>
      <c r="C22" s="67"/>
      <c r="D22" s="67"/>
    </row>
  </sheetData>
  <mergeCells count="5">
    <mergeCell ref="A3:D3"/>
    <mergeCell ref="A4:C4"/>
    <mergeCell ref="A19:D19"/>
    <mergeCell ref="A1:D1"/>
    <mergeCell ref="A2:D2"/>
  </mergeCells>
  <printOptions horizontalCentered="1"/>
  <pageMargins left="0.51181102362204722" right="0.51181102362204722" top="1.1811023622047245" bottom="0.78740157480314965" header="0" footer="0"/>
  <pageSetup paperSize="9" orientation="portrait" r:id="rId1"/>
  <headerFooter>
    <oddHeader>&amp;C&amp;G</oddHeader>
    <oddFooter>&amp;CThiago Pereira da Silva 
Eng. Civil - CREA 320111/D-TO&amp;R&amp;P/&amp;N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72"/>
  <sheetViews>
    <sheetView topLeftCell="A41" workbookViewId="0">
      <selection activeCell="D55" sqref="D55"/>
    </sheetView>
  </sheetViews>
  <sheetFormatPr defaultColWidth="12" defaultRowHeight="12.75" x14ac:dyDescent="0.2"/>
  <cols>
    <col min="1" max="1" width="43.33203125" style="9" customWidth="1"/>
    <col min="2" max="3" width="7.83203125" style="9" customWidth="1"/>
    <col min="4" max="4" width="16.6640625" style="9" customWidth="1"/>
    <col min="5" max="5" width="12" style="9" bestFit="1" customWidth="1"/>
    <col min="6" max="6" width="16.6640625" style="9" customWidth="1"/>
    <col min="7" max="7" width="9.5" style="9" bestFit="1" customWidth="1"/>
    <col min="8" max="16384" width="12" style="1"/>
  </cols>
  <sheetData>
    <row r="1" spans="1:7" ht="18" x14ac:dyDescent="0.25">
      <c r="A1" s="6" t="s">
        <v>130</v>
      </c>
      <c r="B1" s="10"/>
      <c r="C1" s="10"/>
      <c r="D1" s="10"/>
      <c r="E1" s="10"/>
      <c r="F1" s="10"/>
      <c r="G1" s="10"/>
    </row>
    <row r="2" spans="1:7" ht="18" x14ac:dyDescent="0.25">
      <c r="A2" s="7"/>
      <c r="B2" s="10"/>
      <c r="C2" s="10"/>
      <c r="D2" s="10"/>
      <c r="E2" s="10"/>
      <c r="F2" s="10"/>
      <c r="G2" s="10"/>
    </row>
    <row r="3" spans="1:7" x14ac:dyDescent="0.2">
      <c r="B3" s="10"/>
      <c r="C3" s="10"/>
      <c r="D3" s="10"/>
      <c r="E3" s="10"/>
      <c r="F3" s="10"/>
      <c r="G3" s="10"/>
    </row>
    <row r="4" spans="1:7" x14ac:dyDescent="0.2">
      <c r="A4" s="8"/>
      <c r="B4" s="10"/>
      <c r="C4" s="10"/>
      <c r="D4" s="10"/>
      <c r="E4" s="10"/>
      <c r="F4" s="10"/>
      <c r="G4" s="10"/>
    </row>
    <row r="5" spans="1:7" x14ac:dyDescent="0.2">
      <c r="A5" s="1"/>
      <c r="B5" s="10"/>
      <c r="C5" s="10"/>
      <c r="D5" s="10"/>
      <c r="E5" s="10"/>
      <c r="F5" s="10"/>
      <c r="G5" s="10"/>
    </row>
    <row r="6" spans="1:7" x14ac:dyDescent="0.2">
      <c r="A6" s="10" t="s">
        <v>0</v>
      </c>
      <c r="B6" s="3"/>
      <c r="C6" s="3"/>
      <c r="D6" s="3"/>
      <c r="E6" s="3"/>
      <c r="F6" s="3"/>
      <c r="G6" s="3"/>
    </row>
    <row r="7" spans="1:7" x14ac:dyDescent="0.2">
      <c r="B7" s="11"/>
      <c r="C7" s="11"/>
      <c r="D7" s="2"/>
      <c r="E7" s="2"/>
      <c r="F7" s="2"/>
      <c r="G7" s="2"/>
    </row>
    <row r="8" spans="1:7" x14ac:dyDescent="0.2">
      <c r="A8" s="11" t="s">
        <v>149</v>
      </c>
      <c r="B8" s="11"/>
      <c r="C8" s="11"/>
      <c r="D8" s="2"/>
      <c r="E8" s="2"/>
      <c r="F8" s="2"/>
      <c r="G8" s="2"/>
    </row>
    <row r="9" spans="1:7" x14ac:dyDescent="0.2">
      <c r="A9" s="11"/>
      <c r="B9" s="11"/>
      <c r="C9" s="11"/>
      <c r="D9" s="2"/>
      <c r="E9" s="2"/>
      <c r="F9" s="2"/>
      <c r="G9" s="2"/>
    </row>
    <row r="10" spans="1:7" x14ac:dyDescent="0.2">
      <c r="A10" s="12" t="s">
        <v>31</v>
      </c>
      <c r="B10" s="12"/>
      <c r="C10" s="12"/>
      <c r="D10" s="2" t="e">
        <f>+D15+D20+D25+F15+F20+F25</f>
        <v>#REF!</v>
      </c>
      <c r="E10" s="3"/>
    </row>
    <row r="11" spans="1:7" x14ac:dyDescent="0.2">
      <c r="A11" s="3"/>
      <c r="B11" s="3"/>
      <c r="C11" s="3"/>
      <c r="D11" s="13" t="s">
        <v>119</v>
      </c>
      <c r="E11" s="3"/>
    </row>
    <row r="12" spans="1:7" x14ac:dyDescent="0.2">
      <c r="A12" s="14" t="s">
        <v>80</v>
      </c>
      <c r="B12" s="14"/>
      <c r="C12" s="14"/>
      <c r="D12" s="32">
        <v>9</v>
      </c>
      <c r="E12" s="3" t="s">
        <v>32</v>
      </c>
      <c r="F12" s="3">
        <v>0</v>
      </c>
      <c r="G12" s="3"/>
    </row>
    <row r="13" spans="1:7" x14ac:dyDescent="0.2">
      <c r="A13" s="15" t="s">
        <v>47</v>
      </c>
      <c r="B13" s="15"/>
      <c r="C13" s="15"/>
      <c r="D13" s="3">
        <f>+COLETOR!B29</f>
        <v>5346.3304794666665</v>
      </c>
      <c r="E13" s="15" t="s">
        <v>33</v>
      </c>
      <c r="F13" s="3">
        <f>+COLETOR!B56</f>
        <v>0</v>
      </c>
      <c r="G13" s="15"/>
    </row>
    <row r="14" spans="1:7" x14ac:dyDescent="0.2">
      <c r="A14" s="14" t="s">
        <v>38</v>
      </c>
      <c r="B14" s="14"/>
      <c r="C14" s="14"/>
      <c r="D14" s="3">
        <f>+D13*D12</f>
        <v>48116.974315200001</v>
      </c>
      <c r="E14" s="3" t="s">
        <v>35</v>
      </c>
      <c r="F14" s="3">
        <f>ROUND(+F13*F12,2)</f>
        <v>0</v>
      </c>
      <c r="G14" s="3"/>
    </row>
    <row r="15" spans="1:7" ht="35.25" customHeight="1" x14ac:dyDescent="0.2">
      <c r="A15" s="14" t="s">
        <v>120</v>
      </c>
      <c r="B15" s="14"/>
      <c r="C15" s="14"/>
      <c r="D15" s="3">
        <f>D14</f>
        <v>48116.974315200001</v>
      </c>
      <c r="E15" s="3" t="s">
        <v>40</v>
      </c>
      <c r="F15" s="3">
        <f>ROUND(SUM(F14:F14),2)</f>
        <v>0</v>
      </c>
      <c r="G15" s="3"/>
    </row>
    <row r="16" spans="1:7" x14ac:dyDescent="0.2">
      <c r="A16" s="15"/>
      <c r="B16" s="15"/>
      <c r="C16" s="15"/>
      <c r="D16" s="3"/>
      <c r="E16" s="3"/>
    </row>
    <row r="17" spans="1:7" x14ac:dyDescent="0.2">
      <c r="A17" s="15" t="s">
        <v>36</v>
      </c>
      <c r="B17" s="15"/>
      <c r="C17" s="15"/>
      <c r="D17" s="3">
        <v>1</v>
      </c>
      <c r="E17" s="3" t="s">
        <v>32</v>
      </c>
      <c r="F17" s="3"/>
    </row>
    <row r="18" spans="1:7" x14ac:dyDescent="0.2">
      <c r="A18" s="3" t="s">
        <v>37</v>
      </c>
      <c r="B18" s="3"/>
      <c r="C18" s="3"/>
      <c r="D18" s="3" t="e">
        <f>+#REF!</f>
        <v>#REF!</v>
      </c>
      <c r="E18" s="3" t="s">
        <v>33</v>
      </c>
      <c r="F18" s="3"/>
    </row>
    <row r="19" spans="1:7" x14ac:dyDescent="0.2">
      <c r="A19" s="14" t="s">
        <v>38</v>
      </c>
      <c r="B19" s="14"/>
      <c r="C19" s="14"/>
      <c r="D19" s="3" t="e">
        <f>+D18*D17</f>
        <v>#REF!</v>
      </c>
      <c r="E19" s="3" t="s">
        <v>35</v>
      </c>
      <c r="F19" s="3"/>
    </row>
    <row r="20" spans="1:7" x14ac:dyDescent="0.2">
      <c r="A20" s="3" t="s">
        <v>48</v>
      </c>
      <c r="B20" s="3"/>
      <c r="C20" s="3"/>
      <c r="D20" s="3" t="e">
        <f>D19</f>
        <v>#REF!</v>
      </c>
      <c r="E20" s="3" t="s">
        <v>40</v>
      </c>
      <c r="F20" s="3"/>
    </row>
    <row r="21" spans="1:7" x14ac:dyDescent="0.2">
      <c r="A21" s="3"/>
      <c r="B21" s="3"/>
      <c r="C21" s="3"/>
      <c r="D21" s="3"/>
      <c r="E21" s="3"/>
      <c r="F21" s="3"/>
    </row>
    <row r="22" spans="1:7" x14ac:dyDescent="0.2">
      <c r="A22" s="15" t="s">
        <v>49</v>
      </c>
      <c r="B22" s="15"/>
      <c r="C22" s="15"/>
      <c r="D22" s="3">
        <v>2</v>
      </c>
      <c r="E22" s="3" t="s">
        <v>32</v>
      </c>
      <c r="F22" s="3">
        <v>0</v>
      </c>
      <c r="G22" s="3"/>
    </row>
    <row r="23" spans="1:7" x14ac:dyDescent="0.2">
      <c r="A23" s="15" t="s">
        <v>50</v>
      </c>
      <c r="B23" s="15"/>
      <c r="C23" s="15"/>
      <c r="D23" s="3">
        <f>+MOTORISTA!B23</f>
        <v>7672.4033442222235</v>
      </c>
      <c r="E23" s="3" t="s">
        <v>33</v>
      </c>
      <c r="F23" s="3" t="e">
        <f>+MOTORISTA!#REF!</f>
        <v>#REF!</v>
      </c>
      <c r="G23" s="3"/>
    </row>
    <row r="24" spans="1:7" x14ac:dyDescent="0.2">
      <c r="A24" s="14" t="s">
        <v>38</v>
      </c>
      <c r="B24" s="14"/>
      <c r="C24" s="14"/>
      <c r="D24" s="3" t="e">
        <f>+F23*D22</f>
        <v>#REF!</v>
      </c>
      <c r="E24" s="3" t="s">
        <v>35</v>
      </c>
      <c r="F24" s="3">
        <f>ROUND(+D23*F22,2)</f>
        <v>0</v>
      </c>
      <c r="G24" s="3"/>
    </row>
    <row r="25" spans="1:7" x14ac:dyDescent="0.2">
      <c r="A25" s="14" t="s">
        <v>52</v>
      </c>
      <c r="B25" s="14"/>
      <c r="C25" s="14"/>
      <c r="D25" s="3" t="e">
        <f>D24</f>
        <v>#REF!</v>
      </c>
      <c r="E25" s="3" t="s">
        <v>40</v>
      </c>
      <c r="F25" s="3">
        <f>+F24</f>
        <v>0</v>
      </c>
      <c r="G25" s="3"/>
    </row>
    <row r="26" spans="1:7" x14ac:dyDescent="0.2">
      <c r="A26" s="3"/>
      <c r="B26" s="3"/>
      <c r="C26" s="3"/>
      <c r="D26" s="3"/>
      <c r="E26" s="3"/>
    </row>
    <row r="27" spans="1:7" x14ac:dyDescent="0.2">
      <c r="A27" s="16" t="s">
        <v>79</v>
      </c>
      <c r="B27" s="16"/>
      <c r="C27" s="16"/>
      <c r="D27" s="3" t="e">
        <f>D31+F31</f>
        <v>#REF!</v>
      </c>
      <c r="E27" s="3"/>
    </row>
    <row r="28" spans="1:7" x14ac:dyDescent="0.2">
      <c r="A28" s="3"/>
      <c r="B28" s="3"/>
      <c r="C28" s="3"/>
      <c r="D28" s="3"/>
      <c r="E28" s="3"/>
      <c r="F28" s="13" t="s">
        <v>121</v>
      </c>
      <c r="G28" s="3"/>
    </row>
    <row r="29" spans="1:7" x14ac:dyDescent="0.2">
      <c r="A29" s="14" t="s">
        <v>133</v>
      </c>
      <c r="B29" s="14"/>
      <c r="C29" s="14"/>
      <c r="D29" s="3">
        <f>2</f>
        <v>2</v>
      </c>
      <c r="E29" s="3" t="s">
        <v>32</v>
      </c>
      <c r="F29" s="3">
        <v>0</v>
      </c>
      <c r="G29" s="3"/>
    </row>
    <row r="30" spans="1:7" x14ac:dyDescent="0.2">
      <c r="A30" s="3" t="s">
        <v>128</v>
      </c>
      <c r="B30" s="3"/>
      <c r="C30" s="3"/>
      <c r="D30" s="3" t="e">
        <f>#REF!</f>
        <v>#REF!</v>
      </c>
      <c r="E30" s="3" t="s">
        <v>33</v>
      </c>
      <c r="F30" s="3">
        <v>0</v>
      </c>
    </row>
    <row r="31" spans="1:7" x14ac:dyDescent="0.2">
      <c r="A31" s="15" t="s">
        <v>129</v>
      </c>
      <c r="B31" s="15"/>
      <c r="C31" s="15"/>
      <c r="D31" s="3" t="e">
        <f>+D30*D29</f>
        <v>#REF!</v>
      </c>
      <c r="E31" s="3" t="s">
        <v>35</v>
      </c>
      <c r="F31" s="3">
        <f>ROUND(F30*F29,2)</f>
        <v>0</v>
      </c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16" t="s">
        <v>77</v>
      </c>
      <c r="B33" s="16"/>
      <c r="C33" s="16"/>
      <c r="D33" s="17" t="e">
        <f>D44+D46</f>
        <v>#REF!</v>
      </c>
      <c r="E33" s="3"/>
      <c r="F33" s="3"/>
      <c r="G33" s="1"/>
    </row>
    <row r="34" spans="1:7" x14ac:dyDescent="0.2">
      <c r="A34" s="16"/>
      <c r="B34" s="16"/>
      <c r="C34" s="16"/>
      <c r="D34" s="17"/>
      <c r="E34" s="3"/>
      <c r="F34" s="3"/>
      <c r="G34" s="1"/>
    </row>
    <row r="35" spans="1:7" x14ac:dyDescent="0.2">
      <c r="A35" s="18" t="s">
        <v>122</v>
      </c>
      <c r="B35" s="19">
        <f>1*4</f>
        <v>4</v>
      </c>
      <c r="C35" s="20" t="s">
        <v>89</v>
      </c>
      <c r="D35" s="3" t="e">
        <f>B35*#REF!</f>
        <v>#REF!</v>
      </c>
      <c r="E35" s="3" t="s">
        <v>35</v>
      </c>
      <c r="F35" s="19"/>
      <c r="G35" s="3"/>
    </row>
    <row r="36" spans="1:7" x14ac:dyDescent="0.2">
      <c r="A36" s="3" t="s">
        <v>90</v>
      </c>
      <c r="B36" s="21">
        <v>0</v>
      </c>
      <c r="C36" s="20" t="s">
        <v>89</v>
      </c>
      <c r="D36" s="3" t="e">
        <f>B36*#REF!</f>
        <v>#REF!</v>
      </c>
      <c r="E36" s="3" t="s">
        <v>35</v>
      </c>
      <c r="F36" s="21"/>
      <c r="G36" s="3"/>
    </row>
    <row r="37" spans="1:7" x14ac:dyDescent="0.2">
      <c r="A37" s="3" t="s">
        <v>91</v>
      </c>
      <c r="B37" s="21">
        <f>1*12</f>
        <v>12</v>
      </c>
      <c r="C37" s="20" t="s">
        <v>89</v>
      </c>
      <c r="D37" s="3" t="e">
        <f>+B37*#REF!</f>
        <v>#REF!</v>
      </c>
      <c r="E37" s="3" t="s">
        <v>35</v>
      </c>
      <c r="F37" s="21"/>
      <c r="G37" s="3"/>
    </row>
    <row r="38" spans="1:7" x14ac:dyDescent="0.2">
      <c r="A38" s="3" t="s">
        <v>92</v>
      </c>
      <c r="B38" s="21">
        <v>0</v>
      </c>
      <c r="C38" s="20" t="s">
        <v>89</v>
      </c>
      <c r="D38" s="3" t="e">
        <f>+B38*#REF!</f>
        <v>#REF!</v>
      </c>
      <c r="E38" s="3" t="s">
        <v>35</v>
      </c>
      <c r="F38" s="21"/>
      <c r="G38" s="3"/>
    </row>
    <row r="39" spans="1:7" x14ac:dyDescent="0.2">
      <c r="A39" s="3" t="s">
        <v>93</v>
      </c>
      <c r="B39" s="21">
        <f>+B38</f>
        <v>0</v>
      </c>
      <c r="C39" s="20" t="s">
        <v>89</v>
      </c>
      <c r="D39" s="3" t="e">
        <f>B39*#REF!</f>
        <v>#REF!</v>
      </c>
      <c r="E39" s="3" t="s">
        <v>35</v>
      </c>
      <c r="F39" s="21"/>
      <c r="G39" s="3"/>
    </row>
    <row r="40" spans="1:7" x14ac:dyDescent="0.2">
      <c r="A40" s="3" t="s">
        <v>123</v>
      </c>
      <c r="B40" s="21">
        <v>4</v>
      </c>
      <c r="C40" s="20" t="s">
        <v>89</v>
      </c>
      <c r="D40" s="3" t="e">
        <f>B40*#REF!</f>
        <v>#REF!</v>
      </c>
      <c r="E40" s="3" t="s">
        <v>35</v>
      </c>
      <c r="F40" s="21"/>
      <c r="G40" s="3"/>
    </row>
    <row r="41" spans="1:7" x14ac:dyDescent="0.2">
      <c r="A41" s="3" t="s">
        <v>86</v>
      </c>
      <c r="B41" s="21">
        <f>+B39</f>
        <v>0</v>
      </c>
      <c r="C41" s="20" t="s">
        <v>89</v>
      </c>
      <c r="D41" s="3" t="e">
        <f>+B41*#REF!</f>
        <v>#REF!</v>
      </c>
      <c r="E41" s="3" t="s">
        <v>35</v>
      </c>
      <c r="F41" s="21"/>
      <c r="G41" s="3"/>
    </row>
    <row r="42" spans="1:7" x14ac:dyDescent="0.2">
      <c r="A42" s="3" t="s">
        <v>63</v>
      </c>
      <c r="B42" s="3"/>
      <c r="C42" s="3"/>
      <c r="D42" s="3" t="e">
        <f>SUM(D35:D41)</f>
        <v>#REF!</v>
      </c>
      <c r="E42" s="3" t="s">
        <v>35</v>
      </c>
      <c r="F42" s="3"/>
      <c r="G42" s="3"/>
    </row>
    <row r="43" spans="1:7" x14ac:dyDescent="0.2">
      <c r="A43" s="3" t="s">
        <v>64</v>
      </c>
      <c r="B43" s="3"/>
      <c r="C43" s="3"/>
      <c r="D43" s="3">
        <v>12</v>
      </c>
      <c r="E43" s="3" t="s">
        <v>53</v>
      </c>
      <c r="F43" s="3"/>
      <c r="G43" s="3"/>
    </row>
    <row r="44" spans="1:7" x14ac:dyDescent="0.2">
      <c r="A44" s="3" t="s">
        <v>54</v>
      </c>
      <c r="B44" s="3"/>
      <c r="C44" s="3"/>
      <c r="D44" s="3" t="e">
        <f>+D42/+D43</f>
        <v>#REF!</v>
      </c>
      <c r="E44" s="3" t="s">
        <v>65</v>
      </c>
      <c r="F44" s="3"/>
      <c r="G44" s="3"/>
    </row>
    <row r="45" spans="1:7" x14ac:dyDescent="0.2">
      <c r="A45" s="3" t="s">
        <v>66</v>
      </c>
      <c r="B45" s="3"/>
      <c r="C45" s="3"/>
      <c r="D45" s="22">
        <v>2.5000000000000001E-2</v>
      </c>
      <c r="E45" s="3"/>
      <c r="F45" s="3"/>
      <c r="G45" s="3"/>
    </row>
    <row r="46" spans="1:7" x14ac:dyDescent="0.2">
      <c r="A46" s="3" t="s">
        <v>55</v>
      </c>
      <c r="B46" s="3"/>
      <c r="C46" s="3"/>
      <c r="D46" s="3" t="e">
        <f>D45*D44</f>
        <v>#REF!</v>
      </c>
      <c r="E46" s="3" t="s">
        <v>65</v>
      </c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16" t="s">
        <v>57</v>
      </c>
      <c r="B48" s="16"/>
      <c r="C48" s="16"/>
      <c r="D48" s="3"/>
      <c r="E48" s="3"/>
      <c r="F48" s="3"/>
      <c r="G48" s="3"/>
    </row>
    <row r="49" spans="1:7" x14ac:dyDescent="0.2">
      <c r="A49" s="3" t="s">
        <v>62</v>
      </c>
      <c r="B49" s="3"/>
      <c r="C49" s="3"/>
      <c r="D49" s="3" t="e">
        <f>+D10</f>
        <v>#REF!</v>
      </c>
      <c r="E49" s="3" t="s">
        <v>35</v>
      </c>
      <c r="F49" s="3"/>
      <c r="G49" s="3"/>
    </row>
    <row r="50" spans="1:7" x14ac:dyDescent="0.2">
      <c r="A50" s="3" t="s">
        <v>56</v>
      </c>
      <c r="B50" s="3"/>
      <c r="C50" s="3"/>
      <c r="D50" s="3" t="e">
        <f>+D27</f>
        <v>#REF!</v>
      </c>
      <c r="E50" s="3" t="s">
        <v>35</v>
      </c>
      <c r="F50" s="3"/>
      <c r="G50" s="3"/>
    </row>
    <row r="51" spans="1:7" x14ac:dyDescent="0.2">
      <c r="A51" s="3" t="s">
        <v>58</v>
      </c>
      <c r="B51" s="3"/>
      <c r="C51" s="3"/>
      <c r="D51" s="32" t="e">
        <f>D33</f>
        <v>#REF!</v>
      </c>
      <c r="E51" s="3" t="s">
        <v>35</v>
      </c>
      <c r="F51" s="3"/>
      <c r="G51" s="3"/>
    </row>
    <row r="52" spans="1:7" x14ac:dyDescent="0.2">
      <c r="A52" s="3" t="s">
        <v>41</v>
      </c>
      <c r="B52" s="3"/>
      <c r="C52" s="3"/>
      <c r="D52" s="3" t="e">
        <f>SUM(D49:D51)</f>
        <v>#REF!</v>
      </c>
      <c r="E52" s="3" t="s">
        <v>35</v>
      </c>
      <c r="F52" s="3"/>
      <c r="G52" s="3"/>
    </row>
    <row r="53" spans="1:7" x14ac:dyDescent="0.2">
      <c r="A53" s="3"/>
      <c r="B53" s="3"/>
      <c r="C53" s="3"/>
      <c r="D53" s="3" t="s">
        <v>7</v>
      </c>
      <c r="E53" s="3"/>
      <c r="F53" s="3"/>
      <c r="G53" s="3"/>
    </row>
    <row r="54" spans="1:7" x14ac:dyDescent="0.2">
      <c r="A54" s="16" t="s">
        <v>59</v>
      </c>
      <c r="B54" s="16"/>
      <c r="C54" s="16"/>
      <c r="D54" s="3" t="s">
        <v>7</v>
      </c>
      <c r="E54" s="3"/>
      <c r="F54" s="3"/>
      <c r="G54" s="3"/>
    </row>
    <row r="55" spans="1:7" x14ac:dyDescent="0.2">
      <c r="A55" s="15" t="s">
        <v>42</v>
      </c>
      <c r="B55" s="15"/>
      <c r="C55" s="15"/>
      <c r="D55" s="5">
        <v>0.05</v>
      </c>
      <c r="E55" s="3" t="s">
        <v>7</v>
      </c>
      <c r="F55" s="23">
        <f>D55*'FERRAMENTAS E INSUMOS'!B9</f>
        <v>1.0866458333333335</v>
      </c>
      <c r="G55" s="3"/>
    </row>
    <row r="56" spans="1:7" x14ac:dyDescent="0.2">
      <c r="A56" s="3"/>
      <c r="B56" s="3"/>
      <c r="C56" s="3"/>
      <c r="D56" s="3"/>
      <c r="E56" s="3"/>
      <c r="F56" s="23"/>
      <c r="G56" s="3"/>
    </row>
    <row r="57" spans="1:7" x14ac:dyDescent="0.2">
      <c r="A57" s="12" t="s">
        <v>127</v>
      </c>
      <c r="B57" s="3"/>
      <c r="C57" s="3"/>
      <c r="D57" s="3"/>
      <c r="E57" s="3"/>
      <c r="F57" s="23"/>
      <c r="G57" s="3"/>
    </row>
    <row r="58" spans="1:7" x14ac:dyDescent="0.2">
      <c r="A58" s="3" t="s">
        <v>43</v>
      </c>
      <c r="B58" s="3"/>
      <c r="C58" s="3"/>
      <c r="D58" s="25">
        <v>0.15</v>
      </c>
      <c r="E58" s="3" t="s">
        <v>7</v>
      </c>
      <c r="F58" s="23" t="e">
        <f>+(D52+F55)*D58</f>
        <v>#REF!</v>
      </c>
      <c r="G58" s="3"/>
    </row>
    <row r="59" spans="1:7" x14ac:dyDescent="0.2">
      <c r="A59" s="3"/>
      <c r="B59" s="3"/>
      <c r="C59" s="3"/>
      <c r="D59" s="3"/>
      <c r="E59" s="3"/>
      <c r="F59" s="23"/>
      <c r="G59" s="3"/>
    </row>
    <row r="60" spans="1:7" x14ac:dyDescent="0.2">
      <c r="A60" s="16" t="s">
        <v>60</v>
      </c>
      <c r="B60" s="16"/>
      <c r="C60" s="16"/>
      <c r="D60" s="3"/>
      <c r="E60" s="3"/>
      <c r="F60" s="23" t="e">
        <f>+F58+F55+D52</f>
        <v>#REF!</v>
      </c>
      <c r="G60" s="3"/>
    </row>
    <row r="61" spans="1:7" x14ac:dyDescent="0.2">
      <c r="A61" s="3"/>
      <c r="B61" s="3"/>
      <c r="C61" s="3"/>
      <c r="D61" s="3"/>
      <c r="E61" s="3"/>
      <c r="F61" s="23"/>
      <c r="G61" s="3"/>
    </row>
    <row r="62" spans="1:7" x14ac:dyDescent="0.2">
      <c r="A62" s="16" t="s">
        <v>126</v>
      </c>
      <c r="B62" s="3"/>
      <c r="C62" s="3"/>
      <c r="D62" s="3"/>
      <c r="E62" s="3"/>
      <c r="F62" s="23"/>
      <c r="G62" s="3"/>
    </row>
    <row r="63" spans="1:7" x14ac:dyDescent="0.2">
      <c r="A63" s="3" t="s">
        <v>43</v>
      </c>
      <c r="B63" s="3"/>
      <c r="C63" s="3"/>
      <c r="D63" s="5">
        <v>0.14249999999999999</v>
      </c>
      <c r="E63" s="3" t="s">
        <v>7</v>
      </c>
      <c r="F63" s="3" t="e">
        <f>+F60/0.8575</f>
        <v>#REF!</v>
      </c>
      <c r="G63" s="3"/>
    </row>
    <row r="64" spans="1:7" x14ac:dyDescent="0.2">
      <c r="A64" s="3"/>
      <c r="B64" s="3"/>
      <c r="C64" s="3"/>
      <c r="D64" s="3"/>
      <c r="E64" s="3"/>
      <c r="F64" s="3"/>
      <c r="G64" s="3"/>
    </row>
    <row r="65" spans="1:7" ht="13.7" customHeight="1" x14ac:dyDescent="0.2">
      <c r="A65" s="26" t="s">
        <v>61</v>
      </c>
      <c r="B65" s="26"/>
      <c r="C65" s="26"/>
      <c r="D65" s="2"/>
      <c r="E65" s="2"/>
      <c r="F65" s="3"/>
      <c r="G65" s="3"/>
    </row>
    <row r="66" spans="1:7" ht="12.75" customHeight="1" x14ac:dyDescent="0.2">
      <c r="A66" s="27" t="s">
        <v>44</v>
      </c>
      <c r="B66" s="27"/>
      <c r="C66" s="27"/>
      <c r="D66" s="2" t="e">
        <f>+F63</f>
        <v>#REF!</v>
      </c>
      <c r="E66" s="2" t="s">
        <v>35</v>
      </c>
      <c r="F66" s="3"/>
      <c r="G66" s="3"/>
    </row>
    <row r="67" spans="1:7" ht="12.75" customHeight="1" x14ac:dyDescent="0.2">
      <c r="A67" s="2" t="s">
        <v>45</v>
      </c>
      <c r="B67" s="2"/>
      <c r="C67" s="2"/>
      <c r="D67" s="2">
        <v>2</v>
      </c>
      <c r="E67" s="2" t="s">
        <v>135</v>
      </c>
      <c r="F67" s="3"/>
      <c r="G67" s="3"/>
    </row>
    <row r="68" spans="1:7" ht="14.65" customHeight="1" x14ac:dyDescent="0.2">
      <c r="A68" s="2" t="s">
        <v>46</v>
      </c>
      <c r="B68" s="2"/>
      <c r="C68" s="2"/>
      <c r="D68" s="2" t="e">
        <f>ROUND(D66/D67,2)</f>
        <v>#REF!</v>
      </c>
      <c r="E68" s="27" t="s">
        <v>134</v>
      </c>
      <c r="F68" s="1"/>
      <c r="G68" s="3"/>
    </row>
    <row r="69" spans="1:7" x14ac:dyDescent="0.2">
      <c r="A69" s="3"/>
      <c r="B69" s="3"/>
      <c r="C69" s="3"/>
      <c r="D69" s="3"/>
      <c r="E69" s="3"/>
      <c r="F69" s="3"/>
      <c r="G69" s="3"/>
    </row>
    <row r="70" spans="1:7" x14ac:dyDescent="0.2">
      <c r="A70" s="33"/>
      <c r="B70" s="33"/>
      <c r="C70" s="33"/>
      <c r="G70" s="3"/>
    </row>
    <row r="71" spans="1:7" x14ac:dyDescent="0.2">
      <c r="G71" s="3"/>
    </row>
    <row r="72" spans="1:7" x14ac:dyDescent="0.2">
      <c r="G72" s="3"/>
    </row>
  </sheetData>
  <phoneticPr fontId="0" type="noConversion"/>
  <pageMargins left="0.59055118110236227" right="0.19685039370078741" top="0.98425196850393704" bottom="0.98425196850393704" header="0.51181102362204722" footer="0.51181102362204722"/>
  <pageSetup paperSize="9" scale="95" orientation="portrait" r:id="rId1"/>
  <headerFooter alignWithMargins="0"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8</vt:i4>
      </vt:variant>
    </vt:vector>
  </HeadingPairs>
  <TitlesOfParts>
    <vt:vector size="21" baseType="lpstr">
      <vt:lpstr>BASCULANTE (2)</vt:lpstr>
      <vt:lpstr>RESUMO DOMICILIAR</vt:lpstr>
      <vt:lpstr>CAÇAMBA</vt:lpstr>
      <vt:lpstr>TOTAL DE KM RODADOS </vt:lpstr>
      <vt:lpstr>COLETOR</vt:lpstr>
      <vt:lpstr>VARREDOR</vt:lpstr>
      <vt:lpstr>MOTORISTA</vt:lpstr>
      <vt:lpstr>LOCA RETRO</vt:lpstr>
      <vt:lpstr>LOCA CAÇAMBA</vt:lpstr>
      <vt:lpstr>FERRAMENTAS E INSUMOS</vt:lpstr>
      <vt:lpstr>COTAÇÃO</vt:lpstr>
      <vt:lpstr>BDI</vt:lpstr>
      <vt:lpstr>SELETIVA</vt:lpstr>
      <vt:lpstr>BDI!Area_de_impressao</vt:lpstr>
      <vt:lpstr>CAÇAMBA!Area_de_impressao</vt:lpstr>
      <vt:lpstr>COLETOR!Area_de_impressao</vt:lpstr>
      <vt:lpstr>COTAÇÃO!Area_de_impressao</vt:lpstr>
      <vt:lpstr>'FERRAMENTAS E INSUMOS'!Area_de_impressao</vt:lpstr>
      <vt:lpstr>MOTORISTA!Area_de_impressao</vt:lpstr>
      <vt:lpstr>'RESUMO DOMICILIAR'!Area_de_impressao</vt:lpstr>
      <vt:lpstr>'TOTAL DE KM RODADOS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THIAGO</dc:creator>
  <cp:lastModifiedBy>Thiago Pereira da Silva</cp:lastModifiedBy>
  <cp:lastPrinted>2026-06-10T23:34:14Z</cp:lastPrinted>
  <dcterms:created xsi:type="dcterms:W3CDTF">1999-10-15T12:11:47Z</dcterms:created>
  <dcterms:modified xsi:type="dcterms:W3CDTF">2026-06-10T23:34:18Z</dcterms:modified>
</cp:coreProperties>
</file>